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MajaP\OneDrive\Dokumenti\JAVNA NAROČILA ŽIVILA 2025-2027\"/>
    </mc:Choice>
  </mc:AlternateContent>
  <xr:revisionPtr revIDLastSave="0" documentId="13_ncr:1_{34205DD4-1327-4AE9-A98B-7F174AC6FD95}" xr6:coauthVersionLast="47" xr6:coauthVersionMax="47" xr10:uidLastSave="{00000000-0000-0000-0000-000000000000}"/>
  <bookViews>
    <workbookView xWindow="-120" yWindow="-120" windowWidth="29040" windowHeight="15840" firstSheet="5" activeTab="9" xr2:uid="{00000000-000D-0000-FFFF-FFFF00000000}"/>
  </bookViews>
  <sheets>
    <sheet name="1.Sveže sadje in zelenjava" sheetId="118" r:id="rId1"/>
    <sheet name="2.Zamrznjeno sadje in zelenjava" sheetId="119" r:id="rId2"/>
    <sheet name="3.Konz. sadje in zelenjava" sheetId="120" r:id="rId3"/>
    <sheet name="4.Meso in mesni izdelki" sheetId="121" r:id="rId4"/>
    <sheet name="5.Perut.meso in izdelki" sheetId="122" r:id="rId5"/>
    <sheet name="6.Mleko in mlečni izdelki-SK" sheetId="124" r:id="rId6"/>
    <sheet name="7.Sladoledi" sheetId="125" r:id="rId7"/>
    <sheet name="8.Kruh in slani pekovski izd." sheetId="126" r:id="rId8"/>
    <sheet name="9.Sladko pekovsko pecivo" sheetId="127" r:id="rId9"/>
    <sheet name="10.Testenine,mlevski izd.,žita" sheetId="128" r:id="rId10"/>
    <sheet name="11.Zamrz.izd. iz mletih žitaric" sheetId="129" r:id="rId11"/>
    <sheet name="12.Sveže in zamrznjene ribe" sheetId="130" r:id="rId12"/>
    <sheet name="13.Jajca in EKO jajca" sheetId="131" r:id="rId13"/>
    <sheet name="14.Sokovi, sirupi, kaše" sheetId="132" r:id="rId14"/>
    <sheet name="15.Ostalo prehrambeno blago" sheetId="134" r:id="rId15"/>
    <sheet name="16.EKO meso" sheetId="135" r:id="rId16"/>
    <sheet name="17.EKO mleko" sheetId="136" r:id="rId17"/>
  </sheets>
  <calcPr calcId="191029"/>
  <fileRecoveryPr autoRecover="0"/>
</workbook>
</file>

<file path=xl/calcChain.xml><?xml version="1.0" encoding="utf-8"?>
<calcChain xmlns="http://schemas.openxmlformats.org/spreadsheetml/2006/main">
  <c r="K12" i="135" l="1"/>
  <c r="K14" i="135"/>
  <c r="K15" i="135"/>
  <c r="J11" i="135"/>
  <c r="J12" i="135"/>
  <c r="L12" i="135" s="1"/>
  <c r="J13" i="135"/>
  <c r="J14" i="135"/>
  <c r="L14" i="135" s="1"/>
  <c r="J15" i="135"/>
  <c r="L15" i="135" s="1"/>
  <c r="L39" i="134"/>
  <c r="L52" i="134"/>
  <c r="L55" i="134"/>
  <c r="L87" i="134"/>
  <c r="L90" i="134"/>
  <c r="K13" i="134"/>
  <c r="K15" i="134"/>
  <c r="K16" i="134"/>
  <c r="K19" i="134"/>
  <c r="K22" i="134"/>
  <c r="K24" i="134"/>
  <c r="K29" i="134"/>
  <c r="K31" i="134"/>
  <c r="K32" i="134"/>
  <c r="K35" i="134"/>
  <c r="K38" i="134"/>
  <c r="K40" i="134"/>
  <c r="K45" i="134"/>
  <c r="K47" i="134"/>
  <c r="K48" i="134"/>
  <c r="K51" i="134"/>
  <c r="K54" i="134"/>
  <c r="K56" i="134"/>
  <c r="K61" i="134"/>
  <c r="K63" i="134"/>
  <c r="K64" i="134"/>
  <c r="K67" i="134"/>
  <c r="K70" i="134"/>
  <c r="K72" i="134"/>
  <c r="K77" i="134"/>
  <c r="K79" i="134"/>
  <c r="K80" i="134"/>
  <c r="K83" i="134"/>
  <c r="K86" i="134"/>
  <c r="K88" i="134"/>
  <c r="K89" i="134"/>
  <c r="K93" i="134"/>
  <c r="K95" i="134"/>
  <c r="K96" i="134"/>
  <c r="K99" i="134"/>
  <c r="K102" i="134"/>
  <c r="K104" i="134"/>
  <c r="K105" i="134"/>
  <c r="K109" i="134"/>
  <c r="K111" i="134"/>
  <c r="K112" i="134"/>
  <c r="K115" i="134"/>
  <c r="K118" i="134"/>
  <c r="K120" i="134"/>
  <c r="J11" i="134"/>
  <c r="J12" i="134"/>
  <c r="J13" i="134"/>
  <c r="L13" i="134" s="1"/>
  <c r="J14" i="134"/>
  <c r="J15" i="134"/>
  <c r="L15" i="134" s="1"/>
  <c r="J16" i="134"/>
  <c r="L16" i="134" s="1"/>
  <c r="J17" i="134"/>
  <c r="J18" i="134"/>
  <c r="J19" i="134"/>
  <c r="L19" i="134" s="1"/>
  <c r="J20" i="134"/>
  <c r="K20" i="134" s="1"/>
  <c r="J21" i="134"/>
  <c r="J22" i="134"/>
  <c r="L22" i="134" s="1"/>
  <c r="J23" i="134"/>
  <c r="K23" i="134" s="1"/>
  <c r="J24" i="134"/>
  <c r="L24" i="134" s="1"/>
  <c r="J25" i="134"/>
  <c r="J26" i="134"/>
  <c r="K26" i="134" s="1"/>
  <c r="J27" i="134"/>
  <c r="J28" i="134"/>
  <c r="J29" i="134"/>
  <c r="L29" i="134" s="1"/>
  <c r="J30" i="134"/>
  <c r="J31" i="134"/>
  <c r="L31" i="134" s="1"/>
  <c r="J32" i="134"/>
  <c r="L32" i="134" s="1"/>
  <c r="J33" i="134"/>
  <c r="J34" i="134"/>
  <c r="J35" i="134"/>
  <c r="J36" i="134"/>
  <c r="K36" i="134" s="1"/>
  <c r="J37" i="134"/>
  <c r="J38" i="134"/>
  <c r="L38" i="134" s="1"/>
  <c r="J39" i="134"/>
  <c r="K39" i="134" s="1"/>
  <c r="J40" i="134"/>
  <c r="L40" i="134" s="1"/>
  <c r="J41" i="134"/>
  <c r="J42" i="134"/>
  <c r="K42" i="134" s="1"/>
  <c r="J43" i="134"/>
  <c r="J44" i="134"/>
  <c r="J45" i="134"/>
  <c r="L45" i="134" s="1"/>
  <c r="J46" i="134"/>
  <c r="J47" i="134"/>
  <c r="L47" i="134" s="1"/>
  <c r="J48" i="134"/>
  <c r="L48" i="134" s="1"/>
  <c r="J49" i="134"/>
  <c r="J50" i="134"/>
  <c r="J51" i="134"/>
  <c r="J52" i="134"/>
  <c r="K52" i="134" s="1"/>
  <c r="J53" i="134"/>
  <c r="J54" i="134"/>
  <c r="J55" i="134"/>
  <c r="K55" i="134" s="1"/>
  <c r="J56" i="134"/>
  <c r="L56" i="134" s="1"/>
  <c r="J57" i="134"/>
  <c r="J58" i="134"/>
  <c r="K58" i="134" s="1"/>
  <c r="J59" i="134"/>
  <c r="J60" i="134"/>
  <c r="J61" i="134"/>
  <c r="L61" i="134" s="1"/>
  <c r="J62" i="134"/>
  <c r="J63" i="134"/>
  <c r="L63" i="134" s="1"/>
  <c r="J64" i="134"/>
  <c r="L64" i="134" s="1"/>
  <c r="J65" i="134"/>
  <c r="J66" i="134"/>
  <c r="J67" i="134"/>
  <c r="L67" i="134" s="1"/>
  <c r="J68" i="134"/>
  <c r="K68" i="134" s="1"/>
  <c r="J69" i="134"/>
  <c r="J70" i="134"/>
  <c r="J71" i="134"/>
  <c r="K71" i="134" s="1"/>
  <c r="J72" i="134"/>
  <c r="J73" i="134"/>
  <c r="J74" i="134"/>
  <c r="K74" i="134" s="1"/>
  <c r="J75" i="134"/>
  <c r="J76" i="134"/>
  <c r="J77" i="134"/>
  <c r="L77" i="134" s="1"/>
  <c r="J78" i="134"/>
  <c r="J79" i="134"/>
  <c r="L79" i="134" s="1"/>
  <c r="J80" i="134"/>
  <c r="L80" i="134" s="1"/>
  <c r="J81" i="134"/>
  <c r="J82" i="134"/>
  <c r="J83" i="134"/>
  <c r="L83" i="134" s="1"/>
  <c r="J84" i="134"/>
  <c r="K84" i="134" s="1"/>
  <c r="J85" i="134"/>
  <c r="J86" i="134"/>
  <c r="J87" i="134"/>
  <c r="K87" i="134" s="1"/>
  <c r="J88" i="134"/>
  <c r="J89" i="134"/>
  <c r="J90" i="134"/>
  <c r="K90" i="134" s="1"/>
  <c r="J91" i="134"/>
  <c r="J92" i="134"/>
  <c r="J93" i="134"/>
  <c r="L93" i="134" s="1"/>
  <c r="J94" i="134"/>
  <c r="J95" i="134"/>
  <c r="L95" i="134" s="1"/>
  <c r="J96" i="134"/>
  <c r="L96" i="134" s="1"/>
  <c r="J97" i="134"/>
  <c r="J98" i="134"/>
  <c r="J99" i="134"/>
  <c r="L99" i="134" s="1"/>
  <c r="J100" i="134"/>
  <c r="K100" i="134" s="1"/>
  <c r="J101" i="134"/>
  <c r="J102" i="134"/>
  <c r="J103" i="134"/>
  <c r="K103" i="134" s="1"/>
  <c r="J104" i="134"/>
  <c r="J105" i="134"/>
  <c r="J106" i="134"/>
  <c r="K106" i="134" s="1"/>
  <c r="J107" i="134"/>
  <c r="J108" i="134"/>
  <c r="J109" i="134"/>
  <c r="L109" i="134" s="1"/>
  <c r="J110" i="134"/>
  <c r="J111" i="134"/>
  <c r="L111" i="134" s="1"/>
  <c r="J112" i="134"/>
  <c r="L112" i="134" s="1"/>
  <c r="J113" i="134"/>
  <c r="J114" i="134"/>
  <c r="J115" i="134"/>
  <c r="L115" i="134" s="1"/>
  <c r="J116" i="134"/>
  <c r="K116" i="134" s="1"/>
  <c r="J117" i="134"/>
  <c r="J118" i="134"/>
  <c r="J119" i="134"/>
  <c r="K119" i="134" s="1"/>
  <c r="J120" i="134"/>
  <c r="J121" i="134"/>
  <c r="K121" i="134" s="1"/>
  <c r="L11" i="132"/>
  <c r="L17" i="132"/>
  <c r="L19" i="132"/>
  <c r="L26" i="132"/>
  <c r="L27" i="132"/>
  <c r="K11" i="132"/>
  <c r="K13" i="132"/>
  <c r="K15" i="132"/>
  <c r="K16" i="132"/>
  <c r="L16" i="132" s="1"/>
  <c r="K17" i="132"/>
  <c r="K18" i="132"/>
  <c r="L18" i="132" s="1"/>
  <c r="K19" i="132"/>
  <c r="K20" i="132"/>
  <c r="L20" i="132" s="1"/>
  <c r="K21" i="132"/>
  <c r="L21" i="132" s="1"/>
  <c r="K27" i="132"/>
  <c r="K29" i="132"/>
  <c r="K31" i="132"/>
  <c r="K32" i="132"/>
  <c r="L32" i="132" s="1"/>
  <c r="J11" i="132"/>
  <c r="J12" i="132"/>
  <c r="J13" i="132"/>
  <c r="L13" i="132" s="1"/>
  <c r="J14" i="132"/>
  <c r="J15" i="132"/>
  <c r="J16" i="132"/>
  <c r="J17" i="132"/>
  <c r="J18" i="132"/>
  <c r="J19" i="132"/>
  <c r="J20" i="132"/>
  <c r="J21" i="132"/>
  <c r="J22" i="132"/>
  <c r="K22" i="132" s="1"/>
  <c r="L22" i="132" s="1"/>
  <c r="J23" i="132"/>
  <c r="K23" i="132" s="1"/>
  <c r="J24" i="132"/>
  <c r="K24" i="132" s="1"/>
  <c r="L24" i="132" s="1"/>
  <c r="J25" i="132"/>
  <c r="J26" i="132"/>
  <c r="K26" i="132" s="1"/>
  <c r="J27" i="132"/>
  <c r="J28" i="132"/>
  <c r="J29" i="132"/>
  <c r="L29" i="132" s="1"/>
  <c r="J30" i="132"/>
  <c r="J31" i="132"/>
  <c r="J32" i="132"/>
  <c r="J11" i="131"/>
  <c r="L12" i="130"/>
  <c r="L13" i="130"/>
  <c r="L14" i="130"/>
  <c r="L16" i="130"/>
  <c r="L19" i="130"/>
  <c r="L22" i="130"/>
  <c r="K12" i="130"/>
  <c r="K13" i="130"/>
  <c r="K14" i="130"/>
  <c r="K15" i="130"/>
  <c r="L15" i="130" s="1"/>
  <c r="K16" i="130"/>
  <c r="K18" i="130"/>
  <c r="K19" i="130"/>
  <c r="K21" i="130"/>
  <c r="L21" i="130" s="1"/>
  <c r="K22" i="130"/>
  <c r="K24" i="130"/>
  <c r="J11" i="130"/>
  <c r="K11" i="130" s="1"/>
  <c r="L11" i="130" s="1"/>
  <c r="J12" i="130"/>
  <c r="J13" i="130"/>
  <c r="J14" i="130"/>
  <c r="J15" i="130"/>
  <c r="J16" i="130"/>
  <c r="J17" i="130"/>
  <c r="K17" i="130" s="1"/>
  <c r="L17" i="130" s="1"/>
  <c r="J18" i="130"/>
  <c r="J19" i="130"/>
  <c r="J20" i="130"/>
  <c r="J21" i="130"/>
  <c r="J22" i="130"/>
  <c r="J23" i="130"/>
  <c r="K23" i="130" s="1"/>
  <c r="J24" i="130"/>
  <c r="L24" i="130" s="1"/>
  <c r="K25" i="129"/>
  <c r="L25" i="129" s="1"/>
  <c r="K41" i="129"/>
  <c r="J11" i="129"/>
  <c r="K11" i="129" s="1"/>
  <c r="J12" i="129"/>
  <c r="K12" i="129" s="1"/>
  <c r="J13" i="129"/>
  <c r="K13" i="129" s="1"/>
  <c r="J14" i="129"/>
  <c r="J15" i="129"/>
  <c r="J16" i="129"/>
  <c r="J17" i="129"/>
  <c r="J18" i="129"/>
  <c r="J19" i="129"/>
  <c r="J20" i="129"/>
  <c r="J21" i="129"/>
  <c r="J22" i="129"/>
  <c r="K22" i="129" s="1"/>
  <c r="J23" i="129"/>
  <c r="J24" i="129"/>
  <c r="J25" i="129"/>
  <c r="J26" i="129"/>
  <c r="J27" i="129"/>
  <c r="K27" i="129" s="1"/>
  <c r="J28" i="129"/>
  <c r="K28" i="129" s="1"/>
  <c r="L28" i="129" s="1"/>
  <c r="J29" i="129"/>
  <c r="K29" i="129" s="1"/>
  <c r="L29" i="129" s="1"/>
  <c r="J30" i="129"/>
  <c r="J31" i="129"/>
  <c r="J32" i="129"/>
  <c r="J33" i="129"/>
  <c r="J34" i="129"/>
  <c r="J35" i="129"/>
  <c r="J36" i="129"/>
  <c r="J37" i="129"/>
  <c r="J38" i="129"/>
  <c r="J39" i="129"/>
  <c r="J40" i="129"/>
  <c r="J41" i="129"/>
  <c r="L41" i="129" s="1"/>
  <c r="J42" i="129"/>
  <c r="L12" i="128"/>
  <c r="L13" i="128"/>
  <c r="L18" i="128"/>
  <c r="L19" i="128"/>
  <c r="L20" i="128"/>
  <c r="L22" i="128"/>
  <c r="L28" i="128"/>
  <c r="L29" i="128"/>
  <c r="L34" i="128"/>
  <c r="L35" i="128"/>
  <c r="L36" i="128"/>
  <c r="L38" i="128"/>
  <c r="L44" i="128"/>
  <c r="L45" i="128"/>
  <c r="L50" i="128"/>
  <c r="L51" i="128"/>
  <c r="L52" i="128"/>
  <c r="L54" i="128"/>
  <c r="K11" i="128"/>
  <c r="L11" i="128" s="1"/>
  <c r="K12" i="128"/>
  <c r="K13" i="128"/>
  <c r="K14" i="128"/>
  <c r="K18" i="128"/>
  <c r="K19" i="128"/>
  <c r="K20" i="128"/>
  <c r="K21" i="128"/>
  <c r="L21" i="128" s="1"/>
  <c r="K22" i="128"/>
  <c r="K24" i="128"/>
  <c r="K28" i="128"/>
  <c r="K29" i="128"/>
  <c r="K30" i="128"/>
  <c r="K31" i="128"/>
  <c r="K34" i="128"/>
  <c r="K35" i="128"/>
  <c r="K36" i="128"/>
  <c r="K37" i="128"/>
  <c r="L37" i="128" s="1"/>
  <c r="K38" i="128"/>
  <c r="K40" i="128"/>
  <c r="K41" i="128"/>
  <c r="L41" i="128" s="1"/>
  <c r="K43" i="128"/>
  <c r="L43" i="128" s="1"/>
  <c r="K44" i="128"/>
  <c r="K45" i="128"/>
  <c r="K46" i="128"/>
  <c r="K50" i="128"/>
  <c r="K51" i="128"/>
  <c r="K52" i="128"/>
  <c r="K53" i="128"/>
  <c r="L53" i="128" s="1"/>
  <c r="K54" i="128"/>
  <c r="J11" i="128"/>
  <c r="J12" i="128"/>
  <c r="J13" i="128"/>
  <c r="J14" i="128"/>
  <c r="L14" i="128" s="1"/>
  <c r="J15" i="128"/>
  <c r="J16" i="128"/>
  <c r="J17" i="128"/>
  <c r="J18" i="128"/>
  <c r="J19" i="128"/>
  <c r="J20" i="128"/>
  <c r="J21" i="128"/>
  <c r="J22" i="128"/>
  <c r="J23" i="128"/>
  <c r="K23" i="128" s="1"/>
  <c r="L23" i="128" s="1"/>
  <c r="J24" i="128"/>
  <c r="J25" i="128"/>
  <c r="K25" i="128" s="1"/>
  <c r="J26" i="128"/>
  <c r="J27" i="128"/>
  <c r="K27" i="128" s="1"/>
  <c r="L27" i="128" s="1"/>
  <c r="J28" i="128"/>
  <c r="J29" i="128"/>
  <c r="J30" i="128"/>
  <c r="J31" i="128"/>
  <c r="J32" i="128"/>
  <c r="J33" i="128"/>
  <c r="J34" i="128"/>
  <c r="J35" i="128"/>
  <c r="J36" i="128"/>
  <c r="J37" i="128"/>
  <c r="J38" i="128"/>
  <c r="J39" i="128"/>
  <c r="K39" i="128" s="1"/>
  <c r="L39" i="128" s="1"/>
  <c r="J40" i="128"/>
  <c r="L40" i="128" s="1"/>
  <c r="J41" i="128"/>
  <c r="J42" i="128"/>
  <c r="J43" i="128"/>
  <c r="J44" i="128"/>
  <c r="J45" i="128"/>
  <c r="J46" i="128"/>
  <c r="L46" i="128" s="1"/>
  <c r="J47" i="128"/>
  <c r="J48" i="128"/>
  <c r="J49" i="128"/>
  <c r="J50" i="128"/>
  <c r="J51" i="128"/>
  <c r="J52" i="128"/>
  <c r="J53" i="128"/>
  <c r="J54" i="128"/>
  <c r="J55" i="128"/>
  <c r="K55" i="128" s="1"/>
  <c r="L55" i="128" s="1"/>
  <c r="J56" i="128"/>
  <c r="K56" i="128" s="1"/>
  <c r="L13" i="127"/>
  <c r="L18" i="127"/>
  <c r="L25" i="127"/>
  <c r="K12" i="127"/>
  <c r="L12" i="127" s="1"/>
  <c r="K14" i="127"/>
  <c r="K18" i="127"/>
  <c r="K21" i="127"/>
  <c r="K24" i="127"/>
  <c r="K25" i="127"/>
  <c r="K27" i="127"/>
  <c r="J11" i="127"/>
  <c r="K11" i="127" s="1"/>
  <c r="J12" i="127"/>
  <c r="J13" i="127"/>
  <c r="K13" i="127" s="1"/>
  <c r="J14" i="127"/>
  <c r="J15" i="127"/>
  <c r="K15" i="127" s="1"/>
  <c r="J16" i="127"/>
  <c r="J17" i="127"/>
  <c r="K17" i="127" s="1"/>
  <c r="J18" i="127"/>
  <c r="J19" i="127"/>
  <c r="K19" i="127" s="1"/>
  <c r="L19" i="127" s="1"/>
  <c r="J20" i="127"/>
  <c r="J21" i="127"/>
  <c r="L21" i="127" s="1"/>
  <c r="J22" i="127"/>
  <c r="J23" i="127"/>
  <c r="J24" i="127"/>
  <c r="L24" i="127" s="1"/>
  <c r="J25" i="127"/>
  <c r="J26" i="127"/>
  <c r="J27" i="127"/>
  <c r="L22" i="126"/>
  <c r="L26" i="126"/>
  <c r="L28" i="126"/>
  <c r="L31" i="126"/>
  <c r="L38" i="126"/>
  <c r="L41" i="126"/>
  <c r="K13" i="126"/>
  <c r="K15" i="126"/>
  <c r="L15" i="126" s="1"/>
  <c r="K20" i="126"/>
  <c r="L20" i="126" s="1"/>
  <c r="K22" i="126"/>
  <c r="K23" i="126"/>
  <c r="L23" i="126" s="1"/>
  <c r="K26" i="126"/>
  <c r="K27" i="126"/>
  <c r="K29" i="126"/>
  <c r="K31" i="126"/>
  <c r="K36" i="126"/>
  <c r="L36" i="126" s="1"/>
  <c r="K38" i="126"/>
  <c r="K39" i="126"/>
  <c r="L39" i="126" s="1"/>
  <c r="J11" i="126"/>
  <c r="K11" i="126" s="1"/>
  <c r="J12" i="126"/>
  <c r="K12" i="126" s="1"/>
  <c r="J13" i="126"/>
  <c r="J14" i="126"/>
  <c r="K14" i="126" s="1"/>
  <c r="J15" i="126"/>
  <c r="J16" i="126"/>
  <c r="K16" i="126" s="1"/>
  <c r="J17" i="126"/>
  <c r="J18" i="126"/>
  <c r="J19" i="126"/>
  <c r="K19" i="126" s="1"/>
  <c r="L19" i="126" s="1"/>
  <c r="J20" i="126"/>
  <c r="J21" i="126"/>
  <c r="K21" i="126" s="1"/>
  <c r="L21" i="126" s="1"/>
  <c r="J22" i="126"/>
  <c r="J23" i="126"/>
  <c r="J24" i="126"/>
  <c r="K24" i="126" s="1"/>
  <c r="J25" i="126"/>
  <c r="K25" i="126" s="1"/>
  <c r="L25" i="126" s="1"/>
  <c r="J26" i="126"/>
  <c r="J27" i="126"/>
  <c r="J28" i="126"/>
  <c r="K28" i="126" s="1"/>
  <c r="J29" i="126"/>
  <c r="J30" i="126"/>
  <c r="K30" i="126" s="1"/>
  <c r="J31" i="126"/>
  <c r="J32" i="126"/>
  <c r="K32" i="126" s="1"/>
  <c r="J33" i="126"/>
  <c r="J34" i="126"/>
  <c r="J35" i="126"/>
  <c r="K35" i="126" s="1"/>
  <c r="L35" i="126" s="1"/>
  <c r="J36" i="126"/>
  <c r="J37" i="126"/>
  <c r="K37" i="126" s="1"/>
  <c r="L37" i="126" s="1"/>
  <c r="J38" i="126"/>
  <c r="J39" i="126"/>
  <c r="J40" i="126"/>
  <c r="K40" i="126" s="1"/>
  <c r="J41" i="126"/>
  <c r="K41" i="126" s="1"/>
  <c r="L12" i="125"/>
  <c r="L13" i="125"/>
  <c r="K11" i="125"/>
  <c r="K12" i="125"/>
  <c r="K13" i="125"/>
  <c r="K14" i="125"/>
  <c r="L14" i="125" s="1"/>
  <c r="J11" i="125"/>
  <c r="J12" i="125"/>
  <c r="J13" i="125"/>
  <c r="J14" i="125"/>
  <c r="L13" i="124"/>
  <c r="L14" i="124"/>
  <c r="L15" i="124"/>
  <c r="L16" i="124"/>
  <c r="L17" i="124"/>
  <c r="L18" i="124"/>
  <c r="L20" i="124"/>
  <c r="L22" i="124"/>
  <c r="L29" i="124"/>
  <c r="L30" i="124"/>
  <c r="L31" i="124"/>
  <c r="L32" i="124"/>
  <c r="L33" i="124"/>
  <c r="L36" i="124"/>
  <c r="L37" i="124"/>
  <c r="L46" i="124"/>
  <c r="L47" i="124"/>
  <c r="L48" i="124"/>
  <c r="L49" i="124"/>
  <c r="L50" i="124"/>
  <c r="L52" i="124"/>
  <c r="L61" i="124"/>
  <c r="L62" i="124"/>
  <c r="L63" i="124"/>
  <c r="L64" i="124"/>
  <c r="L65" i="124"/>
  <c r="L66" i="124"/>
  <c r="L68" i="124"/>
  <c r="K13" i="124"/>
  <c r="K14" i="124"/>
  <c r="K15" i="124"/>
  <c r="K16" i="124"/>
  <c r="K17" i="124"/>
  <c r="K18" i="124"/>
  <c r="K19" i="124"/>
  <c r="K20" i="124"/>
  <c r="K23" i="124"/>
  <c r="K25" i="124"/>
  <c r="K29" i="124"/>
  <c r="K30" i="124"/>
  <c r="K31" i="124"/>
  <c r="K32" i="124"/>
  <c r="K33" i="124"/>
  <c r="K34" i="124"/>
  <c r="L34" i="124" s="1"/>
  <c r="K35" i="124"/>
  <c r="K36" i="124"/>
  <c r="K37" i="124"/>
  <c r="K39" i="124"/>
  <c r="K41" i="124"/>
  <c r="K46" i="124"/>
  <c r="K47" i="124"/>
  <c r="K48" i="124"/>
  <c r="K49" i="124"/>
  <c r="K50" i="124"/>
  <c r="K51" i="124"/>
  <c r="K52" i="124"/>
  <c r="K55" i="124"/>
  <c r="K57" i="124"/>
  <c r="K61" i="124"/>
  <c r="K62" i="124"/>
  <c r="K63" i="124"/>
  <c r="K64" i="124"/>
  <c r="K65" i="124"/>
  <c r="K66" i="124"/>
  <c r="K67" i="124"/>
  <c r="K68" i="124"/>
  <c r="K69" i="124"/>
  <c r="J10" i="124"/>
  <c r="J11" i="124"/>
  <c r="J12" i="124"/>
  <c r="J13" i="124"/>
  <c r="J14" i="124"/>
  <c r="J15" i="124"/>
  <c r="J16" i="124"/>
  <c r="J17" i="124"/>
  <c r="J18" i="124"/>
  <c r="J19" i="124"/>
  <c r="L19" i="124" s="1"/>
  <c r="J20" i="124"/>
  <c r="J21" i="124"/>
  <c r="K21" i="124" s="1"/>
  <c r="L21" i="124" s="1"/>
  <c r="J22" i="124"/>
  <c r="K22" i="124" s="1"/>
  <c r="J23" i="124"/>
  <c r="J24" i="124"/>
  <c r="K24" i="124" s="1"/>
  <c r="J25" i="124"/>
  <c r="L25" i="124" s="1"/>
  <c r="J26" i="124"/>
  <c r="J27" i="124"/>
  <c r="J28" i="124"/>
  <c r="J29" i="124"/>
  <c r="J30" i="124"/>
  <c r="J31" i="124"/>
  <c r="J32" i="124"/>
  <c r="J33" i="124"/>
  <c r="J34" i="124"/>
  <c r="J35" i="124"/>
  <c r="J36" i="124"/>
  <c r="J37" i="124"/>
  <c r="J38" i="124"/>
  <c r="K38" i="124" s="1"/>
  <c r="J39" i="124"/>
  <c r="L39" i="124" s="1"/>
  <c r="J40" i="124"/>
  <c r="J41" i="124"/>
  <c r="L41" i="124" s="1"/>
  <c r="J42" i="124"/>
  <c r="J43" i="124"/>
  <c r="J44" i="124"/>
  <c r="J45" i="124"/>
  <c r="K45" i="124" s="1"/>
  <c r="J46" i="124"/>
  <c r="J47" i="124"/>
  <c r="J48" i="124"/>
  <c r="J49" i="124"/>
  <c r="J50" i="124"/>
  <c r="J51" i="124"/>
  <c r="L51" i="124" s="1"/>
  <c r="J52" i="124"/>
  <c r="J53" i="124"/>
  <c r="K53" i="124" s="1"/>
  <c r="J54" i="124"/>
  <c r="K54" i="124" s="1"/>
  <c r="J55" i="124"/>
  <c r="J56" i="124"/>
  <c r="J57" i="124"/>
  <c r="L57" i="124" s="1"/>
  <c r="J58" i="124"/>
  <c r="J59" i="124"/>
  <c r="J60" i="124"/>
  <c r="J61" i="124"/>
  <c r="J62" i="124"/>
  <c r="J63" i="124"/>
  <c r="J64" i="124"/>
  <c r="J65" i="124"/>
  <c r="J66" i="124"/>
  <c r="J67" i="124"/>
  <c r="J68" i="124"/>
  <c r="J69" i="124"/>
  <c r="L69" i="124" s="1"/>
  <c r="J70" i="124"/>
  <c r="K70" i="124" s="1"/>
  <c r="L12" i="122"/>
  <c r="L14" i="122"/>
  <c r="L15" i="122"/>
  <c r="L25" i="122"/>
  <c r="L28" i="122"/>
  <c r="L30" i="122"/>
  <c r="L31" i="122"/>
  <c r="L32" i="122"/>
  <c r="K13" i="122"/>
  <c r="L13" i="122" s="1"/>
  <c r="K14" i="122"/>
  <c r="K15" i="122"/>
  <c r="K16" i="122"/>
  <c r="L16" i="122" s="1"/>
  <c r="K17" i="122"/>
  <c r="K18" i="122"/>
  <c r="K21" i="122"/>
  <c r="K25" i="122"/>
  <c r="K29" i="122"/>
  <c r="L29" i="122" s="1"/>
  <c r="K30" i="122"/>
  <c r="K31" i="122"/>
  <c r="K32" i="122"/>
  <c r="K33" i="122"/>
  <c r="K34" i="122"/>
  <c r="K36" i="122"/>
  <c r="J11" i="122"/>
  <c r="J12" i="122"/>
  <c r="K12" i="122" s="1"/>
  <c r="J13" i="122"/>
  <c r="J14" i="122"/>
  <c r="J15" i="122"/>
  <c r="J16" i="122"/>
  <c r="J17" i="122"/>
  <c r="L17" i="122" s="1"/>
  <c r="J18" i="122"/>
  <c r="J19" i="122"/>
  <c r="K19" i="122" s="1"/>
  <c r="L19" i="122" s="1"/>
  <c r="J20" i="122"/>
  <c r="K20" i="122" s="1"/>
  <c r="J21" i="122"/>
  <c r="J22" i="122"/>
  <c r="J23" i="122"/>
  <c r="J24" i="122"/>
  <c r="J25" i="122"/>
  <c r="J26" i="122"/>
  <c r="K26" i="122" s="1"/>
  <c r="J27" i="122"/>
  <c r="K27" i="122" s="1"/>
  <c r="J28" i="122"/>
  <c r="K28" i="122" s="1"/>
  <c r="J29" i="122"/>
  <c r="J30" i="122"/>
  <c r="J31" i="122"/>
  <c r="J32" i="122"/>
  <c r="J33" i="122"/>
  <c r="L33" i="122" s="1"/>
  <c r="J34" i="122"/>
  <c r="J35" i="122"/>
  <c r="K35" i="122" s="1"/>
  <c r="L35" i="122" s="1"/>
  <c r="J36" i="122"/>
  <c r="L13" i="121"/>
  <c r="L14" i="121"/>
  <c r="L16" i="121"/>
  <c r="L29" i="121"/>
  <c r="L30" i="121"/>
  <c r="L32" i="121"/>
  <c r="L33" i="121"/>
  <c r="L46" i="121"/>
  <c r="L48" i="121"/>
  <c r="L49" i="121"/>
  <c r="L50" i="121"/>
  <c r="L61" i="121"/>
  <c r="L62" i="121"/>
  <c r="L64" i="121"/>
  <c r="L66" i="121"/>
  <c r="L75" i="121"/>
  <c r="L82" i="121"/>
  <c r="K19" i="121"/>
  <c r="K20" i="121"/>
  <c r="K21" i="121"/>
  <c r="K22" i="121"/>
  <c r="K23" i="121"/>
  <c r="K24" i="121"/>
  <c r="K25" i="121"/>
  <c r="K26" i="121"/>
  <c r="K35" i="121"/>
  <c r="K36" i="121"/>
  <c r="K38" i="121"/>
  <c r="K39" i="121"/>
  <c r="K41" i="121"/>
  <c r="K42" i="121"/>
  <c r="K51" i="121"/>
  <c r="K52" i="121"/>
  <c r="K53" i="121"/>
  <c r="K54" i="121"/>
  <c r="K55" i="121"/>
  <c r="K56" i="121"/>
  <c r="K57" i="121"/>
  <c r="K58" i="121"/>
  <c r="K67" i="121"/>
  <c r="K70" i="121"/>
  <c r="K71" i="121"/>
  <c r="K73" i="121"/>
  <c r="K74" i="121"/>
  <c r="J11" i="121"/>
  <c r="K11" i="121" s="1"/>
  <c r="J12" i="121"/>
  <c r="K12" i="121" s="1"/>
  <c r="J13" i="121"/>
  <c r="K13" i="121" s="1"/>
  <c r="J14" i="121"/>
  <c r="K14" i="121" s="1"/>
  <c r="J15" i="121"/>
  <c r="K15" i="121" s="1"/>
  <c r="J16" i="121"/>
  <c r="K16" i="121" s="1"/>
  <c r="J17" i="121"/>
  <c r="K17" i="121" s="1"/>
  <c r="J18" i="121"/>
  <c r="K18" i="121" s="1"/>
  <c r="J19" i="121"/>
  <c r="L19" i="121" s="1"/>
  <c r="J20" i="121"/>
  <c r="L20" i="121" s="1"/>
  <c r="J21" i="121"/>
  <c r="J22" i="121"/>
  <c r="J23" i="121"/>
  <c r="L23" i="121" s="1"/>
  <c r="J24" i="121"/>
  <c r="J25" i="121"/>
  <c r="J26" i="121"/>
  <c r="L26" i="121" s="1"/>
  <c r="J27" i="121"/>
  <c r="K27" i="121" s="1"/>
  <c r="J28" i="121"/>
  <c r="K28" i="121" s="1"/>
  <c r="J29" i="121"/>
  <c r="K29" i="121" s="1"/>
  <c r="J30" i="121"/>
  <c r="K30" i="121" s="1"/>
  <c r="J31" i="121"/>
  <c r="K31" i="121" s="1"/>
  <c r="J32" i="121"/>
  <c r="K32" i="121" s="1"/>
  <c r="J33" i="121"/>
  <c r="K33" i="121" s="1"/>
  <c r="J34" i="121"/>
  <c r="K34" i="121" s="1"/>
  <c r="J35" i="121"/>
  <c r="J36" i="121"/>
  <c r="J37" i="121"/>
  <c r="J38" i="121"/>
  <c r="L38" i="121" s="1"/>
  <c r="J39" i="121"/>
  <c r="L39" i="121" s="1"/>
  <c r="J40" i="121"/>
  <c r="J41" i="121"/>
  <c r="L41" i="121" s="1"/>
  <c r="J42" i="121"/>
  <c r="L42" i="121" s="1"/>
  <c r="J43" i="121"/>
  <c r="K43" i="121" s="1"/>
  <c r="J44" i="121"/>
  <c r="K44" i="121" s="1"/>
  <c r="J45" i="121"/>
  <c r="K45" i="121" s="1"/>
  <c r="J46" i="121"/>
  <c r="K46" i="121" s="1"/>
  <c r="J47" i="121"/>
  <c r="K47" i="121" s="1"/>
  <c r="J48" i="121"/>
  <c r="K48" i="121" s="1"/>
  <c r="J49" i="121"/>
  <c r="K49" i="121" s="1"/>
  <c r="J50" i="121"/>
  <c r="K50" i="121" s="1"/>
  <c r="J51" i="121"/>
  <c r="L51" i="121" s="1"/>
  <c r="J52" i="121"/>
  <c r="L52" i="121" s="1"/>
  <c r="J53" i="121"/>
  <c r="J54" i="121"/>
  <c r="J55" i="121"/>
  <c r="L55" i="121" s="1"/>
  <c r="J56" i="121"/>
  <c r="J57" i="121"/>
  <c r="J58" i="121"/>
  <c r="L58" i="121" s="1"/>
  <c r="J59" i="121"/>
  <c r="K59" i="121" s="1"/>
  <c r="J60" i="121"/>
  <c r="K60" i="121" s="1"/>
  <c r="J61" i="121"/>
  <c r="K61" i="121" s="1"/>
  <c r="J62" i="121"/>
  <c r="K62" i="121" s="1"/>
  <c r="J63" i="121"/>
  <c r="K63" i="121" s="1"/>
  <c r="J64" i="121"/>
  <c r="K64" i="121" s="1"/>
  <c r="J65" i="121"/>
  <c r="K65" i="121" s="1"/>
  <c r="J66" i="121"/>
  <c r="K66" i="121" s="1"/>
  <c r="J67" i="121"/>
  <c r="L67" i="121" s="1"/>
  <c r="J68" i="121"/>
  <c r="K68" i="121" s="1"/>
  <c r="J69" i="121"/>
  <c r="J70" i="121"/>
  <c r="L70" i="121" s="1"/>
  <c r="J71" i="121"/>
  <c r="L71" i="121" s="1"/>
  <c r="J72" i="121"/>
  <c r="J73" i="121"/>
  <c r="L73" i="121" s="1"/>
  <c r="J74" i="121"/>
  <c r="L74" i="121" s="1"/>
  <c r="J75" i="121"/>
  <c r="K75" i="121" s="1"/>
  <c r="J76" i="121"/>
  <c r="K76" i="121" s="1"/>
  <c r="J77" i="121"/>
  <c r="K77" i="121" s="1"/>
  <c r="J78" i="121"/>
  <c r="K78" i="121" s="1"/>
  <c r="J79" i="121"/>
  <c r="K79" i="121" s="1"/>
  <c r="J80" i="121"/>
  <c r="K80" i="121" s="1"/>
  <c r="J81" i="121"/>
  <c r="K81" i="121" s="1"/>
  <c r="J82" i="121"/>
  <c r="K82" i="121" s="1"/>
  <c r="L13" i="120"/>
  <c r="L16" i="120"/>
  <c r="L25" i="120"/>
  <c r="L26" i="120"/>
  <c r="L29" i="120"/>
  <c r="L35" i="120"/>
  <c r="L36" i="120"/>
  <c r="L38" i="120"/>
  <c r="L40" i="120"/>
  <c r="K12" i="120"/>
  <c r="L12" i="120" s="1"/>
  <c r="K16" i="120"/>
  <c r="K19" i="120"/>
  <c r="K20" i="120"/>
  <c r="K21" i="120"/>
  <c r="L21" i="120" s="1"/>
  <c r="K25" i="120"/>
  <c r="K28" i="120"/>
  <c r="L28" i="120" s="1"/>
  <c r="K31" i="120"/>
  <c r="K32" i="120"/>
  <c r="K35" i="120"/>
  <c r="K36" i="120"/>
  <c r="K37" i="120"/>
  <c r="L37" i="120" s="1"/>
  <c r="K39" i="120"/>
  <c r="K40" i="120"/>
  <c r="K41" i="120"/>
  <c r="L41" i="120" s="1"/>
  <c r="J11" i="120"/>
  <c r="J12" i="120"/>
  <c r="J13" i="120"/>
  <c r="K13" i="120" s="1"/>
  <c r="J14" i="120"/>
  <c r="J15" i="120"/>
  <c r="J16" i="120"/>
  <c r="J17" i="120"/>
  <c r="J18" i="120"/>
  <c r="J19" i="120"/>
  <c r="L19" i="120" s="1"/>
  <c r="J20" i="120"/>
  <c r="L20" i="120" s="1"/>
  <c r="J21" i="120"/>
  <c r="J22" i="120"/>
  <c r="K22" i="120" s="1"/>
  <c r="J23" i="120"/>
  <c r="K23" i="120" s="1"/>
  <c r="J24" i="120"/>
  <c r="J25" i="120"/>
  <c r="J26" i="120"/>
  <c r="K26" i="120" s="1"/>
  <c r="J27" i="120"/>
  <c r="J28" i="120"/>
  <c r="J29" i="120"/>
  <c r="K29" i="120" s="1"/>
  <c r="J30" i="120"/>
  <c r="J31" i="120"/>
  <c r="J32" i="120"/>
  <c r="L32" i="120" s="1"/>
  <c r="J33" i="120"/>
  <c r="K33" i="120" s="1"/>
  <c r="J34" i="120"/>
  <c r="K34" i="120" s="1"/>
  <c r="J35" i="120"/>
  <c r="J36" i="120"/>
  <c r="J37" i="120"/>
  <c r="J38" i="120"/>
  <c r="K38" i="120" s="1"/>
  <c r="J39" i="120"/>
  <c r="J40" i="120"/>
  <c r="J41" i="120"/>
  <c r="J42" i="120"/>
  <c r="K42" i="120" s="1"/>
  <c r="L42" i="120" s="1"/>
  <c r="J43" i="120"/>
  <c r="L13" i="119"/>
  <c r="L18" i="119"/>
  <c r="L19" i="119"/>
  <c r="L26" i="119"/>
  <c r="L29" i="119"/>
  <c r="L30" i="119"/>
  <c r="L37" i="119"/>
  <c r="K11" i="119"/>
  <c r="K12" i="119"/>
  <c r="K18" i="119"/>
  <c r="K19" i="119"/>
  <c r="K21" i="119"/>
  <c r="L21" i="119" s="1"/>
  <c r="K22" i="119"/>
  <c r="L22" i="119" s="1"/>
  <c r="K23" i="119"/>
  <c r="K26" i="119"/>
  <c r="K27" i="119"/>
  <c r="K28" i="119"/>
  <c r="K35" i="119"/>
  <c r="L35" i="119" s="1"/>
  <c r="K36" i="119"/>
  <c r="L36" i="119" s="1"/>
  <c r="K37" i="119"/>
  <c r="J11" i="119"/>
  <c r="J12" i="119"/>
  <c r="J13" i="119"/>
  <c r="K13" i="119" s="1"/>
  <c r="J14" i="119"/>
  <c r="K14" i="119" s="1"/>
  <c r="J15" i="119"/>
  <c r="K15" i="119" s="1"/>
  <c r="J16" i="119"/>
  <c r="K16" i="119" s="1"/>
  <c r="J17" i="119"/>
  <c r="K17" i="119" s="1"/>
  <c r="J18" i="119"/>
  <c r="J19" i="119"/>
  <c r="J20" i="119"/>
  <c r="J21" i="119"/>
  <c r="J22" i="119"/>
  <c r="J23" i="119"/>
  <c r="L23" i="119" s="1"/>
  <c r="J24" i="119"/>
  <c r="K24" i="119" s="1"/>
  <c r="J25" i="119"/>
  <c r="J26" i="119"/>
  <c r="J27" i="119"/>
  <c r="J28" i="119"/>
  <c r="J29" i="119"/>
  <c r="K29" i="119" s="1"/>
  <c r="J30" i="119"/>
  <c r="K30" i="119" s="1"/>
  <c r="J31" i="119"/>
  <c r="K31" i="119" s="1"/>
  <c r="L31" i="119" s="1"/>
  <c r="J32" i="119"/>
  <c r="K32" i="119" s="1"/>
  <c r="J33" i="119"/>
  <c r="K33" i="119" s="1"/>
  <c r="J34" i="119"/>
  <c r="K34" i="119" s="1"/>
  <c r="L34" i="119" s="1"/>
  <c r="J35" i="119"/>
  <c r="J36" i="119"/>
  <c r="J37" i="119"/>
  <c r="L12" i="118"/>
  <c r="L13" i="118"/>
  <c r="L14" i="118"/>
  <c r="L15" i="118"/>
  <c r="L20" i="118"/>
  <c r="L22" i="118"/>
  <c r="L25" i="118"/>
  <c r="L32" i="118"/>
  <c r="L41" i="118"/>
  <c r="L44" i="118"/>
  <c r="L46" i="118"/>
  <c r="L47" i="118"/>
  <c r="L52" i="118"/>
  <c r="L53" i="118"/>
  <c r="L54" i="118"/>
  <c r="L57" i="118"/>
  <c r="L61" i="118"/>
  <c r="L64" i="118"/>
  <c r="L65" i="118"/>
  <c r="L68" i="118"/>
  <c r="L73" i="118"/>
  <c r="L76" i="118"/>
  <c r="L77" i="118"/>
  <c r="L78" i="118"/>
  <c r="L79" i="118"/>
  <c r="L84" i="118"/>
  <c r="L86" i="118"/>
  <c r="L89" i="118"/>
  <c r="L105" i="118"/>
  <c r="L108" i="118"/>
  <c r="L109" i="118"/>
  <c r="L110" i="118"/>
  <c r="L111" i="118"/>
  <c r="K12" i="118"/>
  <c r="K13" i="118"/>
  <c r="K14" i="118"/>
  <c r="K15" i="118"/>
  <c r="K18" i="118"/>
  <c r="K22" i="118"/>
  <c r="K25" i="118"/>
  <c r="K26" i="118"/>
  <c r="K28" i="118"/>
  <c r="L28" i="118" s="1"/>
  <c r="K29" i="118"/>
  <c r="L29" i="118" s="1"/>
  <c r="K37" i="118"/>
  <c r="K38" i="118"/>
  <c r="K39" i="118"/>
  <c r="K40" i="118"/>
  <c r="K41" i="118"/>
  <c r="K42" i="118"/>
  <c r="K44" i="118"/>
  <c r="K46" i="118"/>
  <c r="K47" i="118"/>
  <c r="K53" i="118"/>
  <c r="K54" i="118"/>
  <c r="K55" i="118"/>
  <c r="K57" i="118"/>
  <c r="K58" i="118"/>
  <c r="K59" i="118"/>
  <c r="K60" i="118"/>
  <c r="L60" i="118" s="1"/>
  <c r="K61" i="118"/>
  <c r="K69" i="118"/>
  <c r="L69" i="118" s="1"/>
  <c r="K70" i="118"/>
  <c r="L70" i="118" s="1"/>
  <c r="K71" i="118"/>
  <c r="K72" i="118"/>
  <c r="K73" i="118"/>
  <c r="K74" i="118"/>
  <c r="K76" i="118"/>
  <c r="K77" i="118"/>
  <c r="K78" i="118"/>
  <c r="K79" i="118"/>
  <c r="K82" i="118"/>
  <c r="K86" i="118"/>
  <c r="K89" i="118"/>
  <c r="K90" i="118"/>
  <c r="K92" i="118"/>
  <c r="L92" i="118" s="1"/>
  <c r="K93" i="118"/>
  <c r="L93" i="118" s="1"/>
  <c r="K101" i="118"/>
  <c r="K102" i="118"/>
  <c r="K103" i="118"/>
  <c r="K104" i="118"/>
  <c r="K105" i="118"/>
  <c r="K106" i="118"/>
  <c r="K108" i="118"/>
  <c r="K109" i="118"/>
  <c r="K110" i="118"/>
  <c r="K111" i="118"/>
  <c r="J11" i="118"/>
  <c r="K11" i="118" s="1"/>
  <c r="J12" i="118"/>
  <c r="J13" i="118"/>
  <c r="J14" i="118"/>
  <c r="J15" i="118"/>
  <c r="J16" i="118"/>
  <c r="K16" i="118" s="1"/>
  <c r="J17" i="118"/>
  <c r="K17" i="118" s="1"/>
  <c r="J18" i="118"/>
  <c r="L18" i="118" s="1"/>
  <c r="J19" i="118"/>
  <c r="K19" i="118" s="1"/>
  <c r="J20" i="118"/>
  <c r="K20" i="118" s="1"/>
  <c r="J21" i="118"/>
  <c r="K21" i="118" s="1"/>
  <c r="L21" i="118" s="1"/>
  <c r="J22" i="118"/>
  <c r="J23" i="118"/>
  <c r="K23" i="118" s="1"/>
  <c r="J24" i="118"/>
  <c r="K24" i="118" s="1"/>
  <c r="J25" i="118"/>
  <c r="J26" i="118"/>
  <c r="L26" i="118" s="1"/>
  <c r="J27" i="118"/>
  <c r="J28" i="118"/>
  <c r="J29" i="118"/>
  <c r="J30" i="118"/>
  <c r="K30" i="118" s="1"/>
  <c r="J31" i="118"/>
  <c r="K31" i="118" s="1"/>
  <c r="L31" i="118" s="1"/>
  <c r="J32" i="118"/>
  <c r="K32" i="118" s="1"/>
  <c r="J33" i="118"/>
  <c r="K33" i="118" s="1"/>
  <c r="J34" i="118"/>
  <c r="J35" i="118"/>
  <c r="K35" i="118" s="1"/>
  <c r="J36" i="118"/>
  <c r="K36" i="118" s="1"/>
  <c r="J37" i="118"/>
  <c r="L37" i="118" s="1"/>
  <c r="J38" i="118"/>
  <c r="L38" i="118" s="1"/>
  <c r="J39" i="118"/>
  <c r="J40" i="118"/>
  <c r="J41" i="118"/>
  <c r="J42" i="118"/>
  <c r="L42" i="118" s="1"/>
  <c r="J43" i="118"/>
  <c r="J44" i="118"/>
  <c r="J45" i="118"/>
  <c r="K45" i="118" s="1"/>
  <c r="J46" i="118"/>
  <c r="J47" i="118"/>
  <c r="J48" i="118"/>
  <c r="K48" i="118" s="1"/>
  <c r="J49" i="118"/>
  <c r="K49" i="118" s="1"/>
  <c r="J50" i="118"/>
  <c r="K50" i="118" s="1"/>
  <c r="J51" i="118"/>
  <c r="K51" i="118" s="1"/>
  <c r="J52" i="118"/>
  <c r="K52" i="118" s="1"/>
  <c r="J53" i="118"/>
  <c r="J54" i="118"/>
  <c r="J55" i="118"/>
  <c r="J56" i="118"/>
  <c r="K56" i="118" s="1"/>
  <c r="J57" i="118"/>
  <c r="J58" i="118"/>
  <c r="L58" i="118" s="1"/>
  <c r="J59" i="118"/>
  <c r="J60" i="118"/>
  <c r="J61" i="118"/>
  <c r="J62" i="118"/>
  <c r="K62" i="118" s="1"/>
  <c r="J63" i="118"/>
  <c r="J64" i="118"/>
  <c r="K64" i="118" s="1"/>
  <c r="J65" i="118"/>
  <c r="K65" i="118" s="1"/>
  <c r="J66" i="118"/>
  <c r="K66" i="118" s="1"/>
  <c r="J67" i="118"/>
  <c r="K67" i="118" s="1"/>
  <c r="J68" i="118"/>
  <c r="K68" i="118" s="1"/>
  <c r="J69" i="118"/>
  <c r="J70" i="118"/>
  <c r="J71" i="118"/>
  <c r="J72" i="118"/>
  <c r="J73" i="118"/>
  <c r="J74" i="118"/>
  <c r="L74" i="118" s="1"/>
  <c r="J75" i="118"/>
  <c r="K75" i="118" s="1"/>
  <c r="J76" i="118"/>
  <c r="J77" i="118"/>
  <c r="J78" i="118"/>
  <c r="J79" i="118"/>
  <c r="J80" i="118"/>
  <c r="K80" i="118" s="1"/>
  <c r="J81" i="118"/>
  <c r="K81" i="118" s="1"/>
  <c r="J82" i="118"/>
  <c r="L82" i="118" s="1"/>
  <c r="J83" i="118"/>
  <c r="K83" i="118" s="1"/>
  <c r="J84" i="118"/>
  <c r="K84" i="118" s="1"/>
  <c r="J85" i="118"/>
  <c r="K85" i="118" s="1"/>
  <c r="L85" i="118" s="1"/>
  <c r="J86" i="118"/>
  <c r="J87" i="118"/>
  <c r="K87" i="118" s="1"/>
  <c r="J88" i="118"/>
  <c r="J89" i="118"/>
  <c r="J90" i="118"/>
  <c r="L90" i="118" s="1"/>
  <c r="J91" i="118"/>
  <c r="J92" i="118"/>
  <c r="J93" i="118"/>
  <c r="J94" i="118"/>
  <c r="K94" i="118" s="1"/>
  <c r="J95" i="118"/>
  <c r="J96" i="118"/>
  <c r="K96" i="118" s="1"/>
  <c r="J97" i="118"/>
  <c r="K97" i="118" s="1"/>
  <c r="J98" i="118"/>
  <c r="K98" i="118" s="1"/>
  <c r="L98" i="118" s="1"/>
  <c r="J99" i="118"/>
  <c r="K99" i="118" s="1"/>
  <c r="J100" i="118"/>
  <c r="K100" i="118" s="1"/>
  <c r="J101" i="118"/>
  <c r="L101" i="118" s="1"/>
  <c r="J102" i="118"/>
  <c r="L102" i="118" s="1"/>
  <c r="J103" i="118"/>
  <c r="J104" i="118"/>
  <c r="J105" i="118"/>
  <c r="J106" i="118"/>
  <c r="L106" i="118" s="1"/>
  <c r="J107" i="118"/>
  <c r="K107" i="118" s="1"/>
  <c r="J108" i="118"/>
  <c r="J109" i="118"/>
  <c r="J110" i="118"/>
  <c r="J111" i="118"/>
  <c r="J112" i="118"/>
  <c r="K112" i="118" s="1"/>
  <c r="J113" i="118"/>
  <c r="K113" i="118" s="1"/>
  <c r="L25" i="128" l="1"/>
  <c r="L45" i="124"/>
  <c r="L45" i="118"/>
  <c r="L95" i="118"/>
  <c r="L17" i="119"/>
  <c r="L65" i="121"/>
  <c r="L55" i="124"/>
  <c r="L23" i="124"/>
  <c r="K34" i="126"/>
  <c r="L34" i="126"/>
  <c r="K18" i="126"/>
  <c r="L18" i="126"/>
  <c r="K48" i="128"/>
  <c r="L48" i="128"/>
  <c r="K32" i="128"/>
  <c r="L32" i="128" s="1"/>
  <c r="K16" i="128"/>
  <c r="L16" i="128"/>
  <c r="L27" i="129"/>
  <c r="L42" i="134"/>
  <c r="L40" i="124"/>
  <c r="L24" i="124"/>
  <c r="L97" i="118"/>
  <c r="L33" i="118"/>
  <c r="L16" i="119"/>
  <c r="L31" i="120"/>
  <c r="L15" i="120"/>
  <c r="L121" i="134"/>
  <c r="L105" i="134"/>
  <c r="L89" i="134"/>
  <c r="K49" i="128"/>
  <c r="L49" i="128" s="1"/>
  <c r="K33" i="128"/>
  <c r="L33" i="128"/>
  <c r="K17" i="128"/>
  <c r="L17" i="128"/>
  <c r="L107" i="134"/>
  <c r="L91" i="134"/>
  <c r="L31" i="128"/>
  <c r="K34" i="118"/>
  <c r="L34" i="118" s="1"/>
  <c r="L15" i="119"/>
  <c r="L30" i="120"/>
  <c r="K30" i="120"/>
  <c r="K14" i="120"/>
  <c r="L14" i="120" s="1"/>
  <c r="K24" i="120"/>
  <c r="L24" i="120" s="1"/>
  <c r="L28" i="121"/>
  <c r="L11" i="125"/>
  <c r="L16" i="126"/>
  <c r="L30" i="128"/>
  <c r="L42" i="129"/>
  <c r="L22" i="129"/>
  <c r="L120" i="134"/>
  <c r="L104" i="134"/>
  <c r="L88" i="134"/>
  <c r="L72" i="134"/>
  <c r="L119" i="134"/>
  <c r="L36" i="134"/>
  <c r="K25" i="132"/>
  <c r="L25" i="132"/>
  <c r="L35" i="121"/>
  <c r="L96" i="118"/>
  <c r="L30" i="118"/>
  <c r="L14" i="119"/>
  <c r="L34" i="120"/>
  <c r="L27" i="121"/>
  <c r="L14" i="127"/>
  <c r="K38" i="129"/>
  <c r="L38" i="129" s="1"/>
  <c r="L13" i="129"/>
  <c r="K41" i="134"/>
  <c r="L41" i="134" s="1"/>
  <c r="L116" i="134"/>
  <c r="L26" i="134"/>
  <c r="L25" i="119"/>
  <c r="L18" i="120"/>
  <c r="K95" i="118"/>
  <c r="L94" i="118"/>
  <c r="L50" i="118"/>
  <c r="L113" i="118"/>
  <c r="L49" i="118"/>
  <c r="L33" i="119"/>
  <c r="L33" i="120"/>
  <c r="L60" i="121"/>
  <c r="L18" i="121"/>
  <c r="K11" i="122"/>
  <c r="L11" i="122"/>
  <c r="L67" i="124"/>
  <c r="L35" i="124"/>
  <c r="K40" i="124"/>
  <c r="L54" i="124"/>
  <c r="K17" i="126"/>
  <c r="L17" i="126" s="1"/>
  <c r="L14" i="126"/>
  <c r="L17" i="127"/>
  <c r="K15" i="128"/>
  <c r="L15" i="128" s="1"/>
  <c r="L12" i="129"/>
  <c r="L118" i="134"/>
  <c r="L102" i="134"/>
  <c r="L86" i="134"/>
  <c r="L70" i="134"/>
  <c r="L54" i="134"/>
  <c r="L106" i="134"/>
  <c r="L23" i="134"/>
  <c r="L51" i="118"/>
  <c r="L112" i="118"/>
  <c r="L48" i="118"/>
  <c r="K25" i="119"/>
  <c r="L32" i="119"/>
  <c r="K43" i="120"/>
  <c r="L43" i="120" s="1"/>
  <c r="L27" i="120"/>
  <c r="K27" i="120"/>
  <c r="K11" i="120"/>
  <c r="L11" i="120" s="1"/>
  <c r="L59" i="121"/>
  <c r="L17" i="121"/>
  <c r="L53" i="124"/>
  <c r="L29" i="126"/>
  <c r="L13" i="126"/>
  <c r="L12" i="126"/>
  <c r="L15" i="127"/>
  <c r="L11" i="129"/>
  <c r="K73" i="134"/>
  <c r="L73" i="134" s="1"/>
  <c r="L103" i="134"/>
  <c r="L20" i="134"/>
  <c r="L68" i="121"/>
  <c r="L43" i="118"/>
  <c r="L67" i="118"/>
  <c r="L27" i="127"/>
  <c r="L11" i="127"/>
  <c r="K42" i="128"/>
  <c r="L42" i="128"/>
  <c r="K26" i="128"/>
  <c r="L26" i="128" s="1"/>
  <c r="L100" i="134"/>
  <c r="L27" i="126"/>
  <c r="K26" i="127"/>
  <c r="L26" i="127" s="1"/>
  <c r="L37" i="129"/>
  <c r="L21" i="129"/>
  <c r="L23" i="130"/>
  <c r="L51" i="134"/>
  <c r="L35" i="134"/>
  <c r="L24" i="119"/>
  <c r="K18" i="120"/>
  <c r="K23" i="122"/>
  <c r="L23" i="122"/>
  <c r="K56" i="124"/>
  <c r="L56" i="124" s="1"/>
  <c r="L56" i="128"/>
  <c r="L24" i="128"/>
  <c r="L31" i="132"/>
  <c r="L15" i="132"/>
  <c r="L114" i="134"/>
  <c r="L98" i="134"/>
  <c r="L82" i="134"/>
  <c r="K13" i="135"/>
  <c r="L13" i="135" s="1"/>
  <c r="L99" i="118"/>
  <c r="L35" i="118"/>
  <c r="L36" i="121"/>
  <c r="L59" i="118"/>
  <c r="K91" i="118"/>
  <c r="L91" i="118" s="1"/>
  <c r="K27" i="118"/>
  <c r="L27" i="118" s="1"/>
  <c r="L66" i="118"/>
  <c r="L11" i="126"/>
  <c r="L72" i="118"/>
  <c r="L40" i="118"/>
  <c r="L39" i="120"/>
  <c r="L12" i="121"/>
  <c r="L30" i="132"/>
  <c r="K30" i="132"/>
  <c r="K14" i="132"/>
  <c r="L14" i="132" s="1"/>
  <c r="L65" i="134"/>
  <c r="L33" i="134"/>
  <c r="L17" i="134"/>
  <c r="L84" i="134"/>
  <c r="K17" i="120"/>
  <c r="L17" i="120" s="1"/>
  <c r="L56" i="118"/>
  <c r="L23" i="120"/>
  <c r="L83" i="118"/>
  <c r="L22" i="120"/>
  <c r="L56" i="121"/>
  <c r="L24" i="121"/>
  <c r="K72" i="121"/>
  <c r="L72" i="121" s="1"/>
  <c r="K40" i="121"/>
  <c r="L40" i="121" s="1"/>
  <c r="L80" i="121"/>
  <c r="L45" i="121"/>
  <c r="L11" i="121"/>
  <c r="L27" i="122"/>
  <c r="K20" i="130"/>
  <c r="L20" i="130" s="1"/>
  <c r="K25" i="134"/>
  <c r="L25" i="134" s="1"/>
  <c r="L74" i="134"/>
  <c r="K63" i="118"/>
  <c r="L63" i="118" s="1"/>
  <c r="K43" i="118"/>
  <c r="L62" i="118"/>
  <c r="L28" i="119"/>
  <c r="L12" i="119"/>
  <c r="L78" i="121"/>
  <c r="L44" i="121"/>
  <c r="L36" i="122"/>
  <c r="L20" i="122"/>
  <c r="L26" i="122"/>
  <c r="K60" i="124"/>
  <c r="L60" i="124"/>
  <c r="K44" i="124"/>
  <c r="L44" i="124" s="1"/>
  <c r="K28" i="124"/>
  <c r="L28" i="124"/>
  <c r="K12" i="124"/>
  <c r="L12" i="124"/>
  <c r="L70" i="124"/>
  <c r="K33" i="126"/>
  <c r="L33" i="126" s="1"/>
  <c r="L32" i="126"/>
  <c r="K28" i="132"/>
  <c r="L28" i="132" s="1"/>
  <c r="K12" i="132"/>
  <c r="L12" i="132" s="1"/>
  <c r="L71" i="134"/>
  <c r="L107" i="118"/>
  <c r="L75" i="118"/>
  <c r="L11" i="118"/>
  <c r="K24" i="122"/>
  <c r="L24" i="122" s="1"/>
  <c r="L57" i="121"/>
  <c r="L25" i="121"/>
  <c r="L81" i="121"/>
  <c r="L87" i="118"/>
  <c r="L55" i="118"/>
  <c r="L23" i="118"/>
  <c r="K88" i="118"/>
  <c r="L88" i="118" s="1"/>
  <c r="L19" i="118"/>
  <c r="K20" i="119"/>
  <c r="L20" i="119" s="1"/>
  <c r="K15" i="120"/>
  <c r="L104" i="118"/>
  <c r="L24" i="118"/>
  <c r="L103" i="118"/>
  <c r="L71" i="118"/>
  <c r="L39" i="118"/>
  <c r="L21" i="122"/>
  <c r="L81" i="118"/>
  <c r="L17" i="118"/>
  <c r="L27" i="119"/>
  <c r="L11" i="119"/>
  <c r="L54" i="121"/>
  <c r="L22" i="121"/>
  <c r="L77" i="121"/>
  <c r="L43" i="121"/>
  <c r="K59" i="124"/>
  <c r="L59" i="124" s="1"/>
  <c r="K43" i="124"/>
  <c r="L43" i="124"/>
  <c r="K27" i="124"/>
  <c r="L27" i="124"/>
  <c r="K11" i="124"/>
  <c r="L11" i="124"/>
  <c r="K47" i="128"/>
  <c r="L47" i="128" s="1"/>
  <c r="L18" i="130"/>
  <c r="L62" i="134"/>
  <c r="L30" i="134"/>
  <c r="L14" i="134"/>
  <c r="K57" i="134"/>
  <c r="L57" i="134" s="1"/>
  <c r="L68" i="134"/>
  <c r="L100" i="118"/>
  <c r="L80" i="118"/>
  <c r="L36" i="118"/>
  <c r="L16" i="118"/>
  <c r="L53" i="121"/>
  <c r="L21" i="121"/>
  <c r="K69" i="121"/>
  <c r="L69" i="121" s="1"/>
  <c r="K37" i="121"/>
  <c r="L37" i="121" s="1"/>
  <c r="L76" i="121"/>
  <c r="L34" i="121"/>
  <c r="L34" i="122"/>
  <c r="L18" i="122"/>
  <c r="K22" i="122"/>
  <c r="L22" i="122" s="1"/>
  <c r="K58" i="124"/>
  <c r="L58" i="124"/>
  <c r="K42" i="124"/>
  <c r="L42" i="124"/>
  <c r="K26" i="124"/>
  <c r="L26" i="124"/>
  <c r="K10" i="124"/>
  <c r="L10" i="124"/>
  <c r="L38" i="124"/>
  <c r="L30" i="126"/>
  <c r="L20" i="127"/>
  <c r="K16" i="127"/>
  <c r="L16" i="127" s="1"/>
  <c r="L58" i="134"/>
  <c r="L79" i="121"/>
  <c r="L63" i="121"/>
  <c r="L47" i="121"/>
  <c r="L31" i="121"/>
  <c r="L15" i="121"/>
  <c r="K42" i="129"/>
  <c r="K26" i="129"/>
  <c r="L26" i="129" s="1"/>
  <c r="K40" i="129"/>
  <c r="L40" i="129" s="1"/>
  <c r="K24" i="129"/>
  <c r="L24" i="129" s="1"/>
  <c r="L23" i="132"/>
  <c r="K117" i="134"/>
  <c r="L117" i="134" s="1"/>
  <c r="K101" i="134"/>
  <c r="L101" i="134" s="1"/>
  <c r="K85" i="134"/>
  <c r="L85" i="134" s="1"/>
  <c r="K69" i="134"/>
  <c r="L69" i="134" s="1"/>
  <c r="K53" i="134"/>
  <c r="L53" i="134" s="1"/>
  <c r="K37" i="134"/>
  <c r="L37" i="134" s="1"/>
  <c r="K21" i="134"/>
  <c r="L21" i="134" s="1"/>
  <c r="K39" i="129"/>
  <c r="L39" i="129" s="1"/>
  <c r="K23" i="129"/>
  <c r="L23" i="129" s="1"/>
  <c r="L40" i="126"/>
  <c r="L24" i="126"/>
  <c r="K37" i="129"/>
  <c r="K21" i="129"/>
  <c r="K114" i="134"/>
  <c r="K98" i="134"/>
  <c r="K82" i="134"/>
  <c r="K66" i="134"/>
  <c r="L66" i="134" s="1"/>
  <c r="K50" i="134"/>
  <c r="L50" i="134" s="1"/>
  <c r="K34" i="134"/>
  <c r="L34" i="134" s="1"/>
  <c r="K18" i="134"/>
  <c r="L18" i="134" s="1"/>
  <c r="K36" i="129"/>
  <c r="L36" i="129" s="1"/>
  <c r="K20" i="129"/>
  <c r="L20" i="129" s="1"/>
  <c r="K113" i="134"/>
  <c r="L113" i="134" s="1"/>
  <c r="K97" i="134"/>
  <c r="L97" i="134" s="1"/>
  <c r="K81" i="134"/>
  <c r="L81" i="134" s="1"/>
  <c r="K65" i="134"/>
  <c r="K49" i="134"/>
  <c r="L49" i="134" s="1"/>
  <c r="K33" i="134"/>
  <c r="K17" i="134"/>
  <c r="K35" i="129"/>
  <c r="L35" i="129" s="1"/>
  <c r="K19" i="129"/>
  <c r="L19" i="129" s="1"/>
  <c r="K23" i="127"/>
  <c r="L23" i="127" s="1"/>
  <c r="K34" i="129"/>
  <c r="L34" i="129" s="1"/>
  <c r="K18" i="129"/>
  <c r="L18" i="129" s="1"/>
  <c r="K11" i="135"/>
  <c r="L11" i="135" s="1"/>
  <c r="K22" i="127"/>
  <c r="L22" i="127" s="1"/>
  <c r="K33" i="129"/>
  <c r="L33" i="129" s="1"/>
  <c r="K17" i="129"/>
  <c r="L17" i="129" s="1"/>
  <c r="K110" i="134"/>
  <c r="L110" i="134" s="1"/>
  <c r="K94" i="134"/>
  <c r="L94" i="134" s="1"/>
  <c r="K78" i="134"/>
  <c r="L78" i="134" s="1"/>
  <c r="K62" i="134"/>
  <c r="K46" i="134"/>
  <c r="L46" i="134" s="1"/>
  <c r="K30" i="134"/>
  <c r="K14" i="134"/>
  <c r="K32" i="129"/>
  <c r="L32" i="129" s="1"/>
  <c r="K16" i="129"/>
  <c r="L16" i="129" s="1"/>
  <c r="K20" i="127"/>
  <c r="K31" i="129"/>
  <c r="L31" i="129" s="1"/>
  <c r="K15" i="129"/>
  <c r="L15" i="129" s="1"/>
  <c r="K11" i="131"/>
  <c r="L11" i="131" s="1"/>
  <c r="K108" i="134"/>
  <c r="L108" i="134" s="1"/>
  <c r="K92" i="134"/>
  <c r="L92" i="134" s="1"/>
  <c r="K76" i="134"/>
  <c r="L76" i="134" s="1"/>
  <c r="K60" i="134"/>
  <c r="L60" i="134" s="1"/>
  <c r="K44" i="134"/>
  <c r="L44" i="134" s="1"/>
  <c r="K28" i="134"/>
  <c r="L28" i="134" s="1"/>
  <c r="K12" i="134"/>
  <c r="L12" i="134" s="1"/>
  <c r="K30" i="129"/>
  <c r="L30" i="129" s="1"/>
  <c r="K14" i="129"/>
  <c r="L14" i="129" s="1"/>
  <c r="K107" i="134"/>
  <c r="K91" i="134"/>
  <c r="K75" i="134"/>
  <c r="L75" i="134" s="1"/>
  <c r="K59" i="134"/>
  <c r="L59" i="134" s="1"/>
  <c r="K43" i="134"/>
  <c r="L43" i="134" s="1"/>
  <c r="K27" i="134"/>
  <c r="L27" i="134" s="1"/>
  <c r="K11" i="134"/>
  <c r="L11" i="134" s="1"/>
  <c r="J10" i="129" l="1"/>
  <c r="J10" i="127"/>
  <c r="J10" i="126"/>
  <c r="J43" i="129" l="1"/>
  <c r="K10" i="129"/>
  <c r="L10" i="129" s="1"/>
  <c r="K10" i="127"/>
  <c r="L10" i="127" s="1"/>
  <c r="K10" i="126"/>
  <c r="L10" i="126" s="1"/>
  <c r="J10" i="120"/>
  <c r="K10" i="120" l="1"/>
  <c r="L10" i="120" s="1"/>
  <c r="J44" i="120"/>
  <c r="L43" i="129"/>
  <c r="K43" i="129"/>
  <c r="J10" i="136"/>
  <c r="K10" i="136" s="1"/>
  <c r="K11" i="136" s="1"/>
  <c r="J11" i="136" l="1"/>
  <c r="L44" i="120"/>
  <c r="K44" i="120"/>
  <c r="L10" i="136"/>
  <c r="L11" i="136" s="1"/>
  <c r="J10" i="135" l="1"/>
  <c r="K10" i="135" l="1"/>
  <c r="K16" i="135" s="1"/>
  <c r="J16" i="135"/>
  <c r="L10" i="135" l="1"/>
  <c r="L16" i="135" s="1"/>
  <c r="J10" i="134"/>
  <c r="J122" i="134" s="1"/>
  <c r="K10" i="134" l="1"/>
  <c r="K122" i="134" s="1"/>
  <c r="L10" i="134" l="1"/>
  <c r="L122" i="134" s="1"/>
  <c r="J10" i="132" l="1"/>
  <c r="J33" i="132" l="1"/>
  <c r="K10" i="132"/>
  <c r="K33" i="132" l="1"/>
  <c r="L10" i="132"/>
  <c r="L33" i="132" s="1"/>
  <c r="J10" i="131"/>
  <c r="J12" i="131" s="1"/>
  <c r="K10" i="131" l="1"/>
  <c r="L10" i="131" l="1"/>
  <c r="L12" i="131" s="1"/>
  <c r="K12" i="131"/>
  <c r="J10" i="130"/>
  <c r="J25" i="130" l="1"/>
  <c r="K10" i="130"/>
  <c r="K25" i="130" l="1"/>
  <c r="L10" i="130"/>
  <c r="L25" i="130" s="1"/>
  <c r="A97" i="129" l="1"/>
  <c r="A113" i="128" l="1"/>
  <c r="J10" i="128"/>
  <c r="J57" i="128" l="1"/>
  <c r="K10" i="128"/>
  <c r="L10" i="128" l="1"/>
  <c r="L57" i="128" s="1"/>
  <c r="K57" i="128"/>
  <c r="A77" i="127"/>
  <c r="K28" i="127" l="1"/>
  <c r="L28" i="127"/>
  <c r="J28" i="127"/>
  <c r="A91" i="126" l="1"/>
  <c r="L42" i="126" l="1"/>
  <c r="K42" i="126"/>
  <c r="J42" i="126"/>
  <c r="J10" i="125" l="1"/>
  <c r="J15" i="125" s="1"/>
  <c r="K10" i="125" l="1"/>
  <c r="L10" i="125" l="1"/>
  <c r="L15" i="125" s="1"/>
  <c r="K15" i="125"/>
  <c r="J9" i="124"/>
  <c r="J71" i="124" s="1"/>
  <c r="K9" i="124" l="1"/>
  <c r="K71" i="124" s="1"/>
  <c r="L9" i="124" l="1"/>
  <c r="L71" i="124" s="1"/>
  <c r="A97" i="122"/>
  <c r="J10" i="122"/>
  <c r="J37" i="122" l="1"/>
  <c r="K10" i="122"/>
  <c r="K37" i="122" l="1"/>
  <c r="L10" i="122"/>
  <c r="L37" i="122" s="1"/>
  <c r="J10" i="121"/>
  <c r="J83" i="121" l="1"/>
  <c r="K10" i="121"/>
  <c r="K83" i="121" l="1"/>
  <c r="L10" i="121"/>
  <c r="L83" i="121" s="1"/>
  <c r="A99" i="120" l="1"/>
  <c r="J10" i="119" l="1"/>
  <c r="K10" i="119" s="1"/>
  <c r="L10" i="119" l="1"/>
  <c r="L38" i="119" s="1"/>
  <c r="K38" i="119"/>
  <c r="J38" i="119"/>
  <c r="A101" i="119"/>
  <c r="J10" i="118" l="1"/>
  <c r="J114" i="118" l="1"/>
  <c r="K10" i="118" l="1"/>
  <c r="L10" i="118" l="1"/>
  <c r="L114" i="118" s="1"/>
  <c r="K114" i="118"/>
</calcChain>
</file>

<file path=xl/sharedStrings.xml><?xml version="1.0" encoding="utf-8"?>
<sst xmlns="http://schemas.openxmlformats.org/spreadsheetml/2006/main" count="3189" uniqueCount="896">
  <si>
    <t>Enota</t>
  </si>
  <si>
    <t>Okvirna količina</t>
  </si>
  <si>
    <t>Cena na enoto mere, brez davka (EUR)</t>
  </si>
  <si>
    <t>Naziv ponujenega živila</t>
  </si>
  <si>
    <t>Shema kakovosti
(nacionalne, evropske, privatne),
drugi znaki kakovosti</t>
  </si>
  <si>
    <t>Podkategorija živila</t>
  </si>
  <si>
    <t>Stopnja DDV (%)</t>
  </si>
  <si>
    <t>Enota mere količine</t>
  </si>
  <si>
    <t>Tip živila</t>
  </si>
  <si>
    <t>Dejanska masa/volumen ponujenega živila</t>
  </si>
  <si>
    <t>Razponi
mase/volumna</t>
  </si>
  <si>
    <t>g</t>
  </si>
  <si>
    <t>kg</t>
  </si>
  <si>
    <t>1 kg</t>
  </si>
  <si>
    <t>500 g</t>
  </si>
  <si>
    <t>500 g - 1 kg</t>
  </si>
  <si>
    <t>100 g - 500 g</t>
  </si>
  <si>
    <t>Kraj, datum: _______________________</t>
  </si>
  <si>
    <t>Žig:</t>
  </si>
  <si>
    <t>Ponudnik: _______________________________________________</t>
  </si>
  <si>
    <t>SUKCESIVNA DOBAVA ŽIVIL IN PIJAČE</t>
  </si>
  <si>
    <t>1</t>
  </si>
  <si>
    <t>Vrednost DDV za okv.količino (EUR)</t>
  </si>
  <si>
    <t>9 (7x8)</t>
  </si>
  <si>
    <t>Vrednost z DDV za okv.količino (EUR)</t>
  </si>
  <si>
    <t>11</t>
  </si>
  <si>
    <t>12</t>
  </si>
  <si>
    <t>13</t>
  </si>
  <si>
    <t>8(4x6)</t>
  </si>
  <si>
    <t>10 (8 + 9)</t>
  </si>
  <si>
    <t>1kg</t>
  </si>
  <si>
    <t>Lešniki, očiščeni, celi</t>
  </si>
  <si>
    <t>Lešniki, mleti</t>
  </si>
  <si>
    <t>Orehova jedrca, cela</t>
  </si>
  <si>
    <t>Orehi, mleti</t>
  </si>
  <si>
    <t>Kokosova moka</t>
  </si>
  <si>
    <t>Rozine</t>
  </si>
  <si>
    <t>Slive, suhe, brez koščic</t>
  </si>
  <si>
    <t>Fige, suhe</t>
  </si>
  <si>
    <t>Banane</t>
  </si>
  <si>
    <t>Grenivka</t>
  </si>
  <si>
    <t>Pomaranče (oranžne)</t>
  </si>
  <si>
    <t>Pomaranče (rdeče)</t>
  </si>
  <si>
    <t>Ananas</t>
  </si>
  <si>
    <t>Maline</t>
  </si>
  <si>
    <t>Nektarine</t>
  </si>
  <si>
    <t>Kivi</t>
  </si>
  <si>
    <t>Lubenica</t>
  </si>
  <si>
    <t>Melona</t>
  </si>
  <si>
    <t>Čebula</t>
  </si>
  <si>
    <t>Jajčevci</t>
  </si>
  <si>
    <t>Paprika rumena</t>
  </si>
  <si>
    <t>Paradižnik</t>
  </si>
  <si>
    <t>Solata endivija</t>
  </si>
  <si>
    <t>Solata kristalka</t>
  </si>
  <si>
    <t>Solata ledenka</t>
  </si>
  <si>
    <t>Radič rdeč</t>
  </si>
  <si>
    <t>Motovilec</t>
  </si>
  <si>
    <t>Rukola</t>
  </si>
  <si>
    <t>Cvetača</t>
  </si>
  <si>
    <t>Brokoli</t>
  </si>
  <si>
    <t>Por</t>
  </si>
  <si>
    <t>Peteršilj listi</t>
  </si>
  <si>
    <t>Peteršilj korenina</t>
  </si>
  <si>
    <t>Zelena gomolj</t>
  </si>
  <si>
    <t>Zelje belo</t>
  </si>
  <si>
    <t>Zelje rdeče</t>
  </si>
  <si>
    <t>Špinača</t>
  </si>
  <si>
    <t>Korenje rumeno</t>
  </si>
  <si>
    <t>Korenje rdeče</t>
  </si>
  <si>
    <t>Kumare</t>
  </si>
  <si>
    <t>Rdeča pesa</t>
  </si>
  <si>
    <t>Koleraba rumena</t>
  </si>
  <si>
    <t>Fižol pisan češnjevec</t>
  </si>
  <si>
    <t>Čičerika</t>
  </si>
  <si>
    <t>Podpis odgovorne osebe ponudnika: _________________</t>
  </si>
  <si>
    <t xml:space="preserve">Limone </t>
  </si>
  <si>
    <t>Borovnice, celi plodovi</t>
  </si>
  <si>
    <t>2,5 kg</t>
  </si>
  <si>
    <t>Jagode, celi plodovi</t>
  </si>
  <si>
    <t>Robide, celi plodovi</t>
  </si>
  <si>
    <t>1 kg - 2,5 kg</t>
  </si>
  <si>
    <t>Višnje, razkoščičene</t>
  </si>
  <si>
    <t>Gozdni sadeži</t>
  </si>
  <si>
    <t>Brokoli, v cvetovih</t>
  </si>
  <si>
    <t>Brstični ohrovt</t>
  </si>
  <si>
    <t>Špinača, pasirana</t>
  </si>
  <si>
    <t>Beluši zeleni</t>
  </si>
  <si>
    <t>2,5  kg</t>
  </si>
  <si>
    <t>Koruza mlečna zrnje</t>
  </si>
  <si>
    <t>Jurčki kocke</t>
  </si>
  <si>
    <t xml:space="preserve">Gojene gobe mix </t>
  </si>
  <si>
    <t>Pomladna zelenjava</t>
  </si>
  <si>
    <t xml:space="preserve">Gozdne gobe mix z jurčki </t>
  </si>
  <si>
    <t>Mehiška zelenjavna mešanica</t>
  </si>
  <si>
    <t>Šampinjoni rezani</t>
  </si>
  <si>
    <t>Kompot, hruškov (lupljene hruške)</t>
  </si>
  <si>
    <t>2,4 kg - 3 kg</t>
  </si>
  <si>
    <t>Kompot, breskov</t>
  </si>
  <si>
    <t>Kompot, marelični</t>
  </si>
  <si>
    <t>2,4 kg - 4,25 kg</t>
  </si>
  <si>
    <t>Kompot, ananas, koščki</t>
  </si>
  <si>
    <t xml:space="preserve">Paradižnikov koncentrat - mezga </t>
  </si>
  <si>
    <t>Feferoni, nepekoči</t>
  </si>
  <si>
    <t>Feferoni, pekoči</t>
  </si>
  <si>
    <t>Fižol, beli</t>
  </si>
  <si>
    <t>Fižol, rjavi</t>
  </si>
  <si>
    <t>Fižol, rdeči</t>
  </si>
  <si>
    <t>Korenje, ribano - julienne</t>
  </si>
  <si>
    <t>2 kg - 4 kg</t>
  </si>
  <si>
    <t>Koruza sladka</t>
  </si>
  <si>
    <t>Kumarice kisle</t>
  </si>
  <si>
    <t>3,8 kg - 4,1 kg</t>
  </si>
  <si>
    <t>2,5 kg - 5 kg</t>
  </si>
  <si>
    <t xml:space="preserve">Rdeča pesa, ribana - julienne </t>
  </si>
  <si>
    <t>Olive črne</t>
  </si>
  <si>
    <t>Olive zelene</t>
  </si>
  <si>
    <t>Olive zelene, brez koščic</t>
  </si>
  <si>
    <t xml:space="preserve">Kapre v slanici </t>
  </si>
  <si>
    <t>Zeleni poper v slanici</t>
  </si>
  <si>
    <t>Jetra, mlado govedo, rezana na tanko</t>
  </si>
  <si>
    <t>Kosti, sveže, mlado govedo, za juho, nažagane</t>
  </si>
  <si>
    <t>Ocvirki, suhi, mesnati</t>
  </si>
  <si>
    <t>Svinjska mast</t>
  </si>
  <si>
    <t>Zaseka</t>
  </si>
  <si>
    <t>Ocvirki v masti</t>
  </si>
  <si>
    <t>kom</t>
  </si>
  <si>
    <t>Čevapčiči</t>
  </si>
  <si>
    <t>Pašteta, jetrna, alu lonček</t>
  </si>
  <si>
    <t>30 g - 50 g</t>
  </si>
  <si>
    <t>Pašteta, čajna, alu lonček</t>
  </si>
  <si>
    <t>Salama, ljubljanska, narezana</t>
  </si>
  <si>
    <t>Salama, zelenjavna, narezana</t>
  </si>
  <si>
    <t>Salama, pariška, narezana</t>
  </si>
  <si>
    <t>Šunka v črevu, rezana</t>
  </si>
  <si>
    <t>Salama, tirolska, narezana</t>
  </si>
  <si>
    <t>Zašinek, budjola, narezan in v kosu</t>
  </si>
  <si>
    <t>Hrenovke v naravnem ovoju, par</t>
  </si>
  <si>
    <t>100 g - 150 g</t>
  </si>
  <si>
    <t>Hrenovke telečje v naravnem ovoju, par</t>
  </si>
  <si>
    <t>Sveže pleče, mlada govedina, BK, II. kategorija,  trakci, kocke</t>
  </si>
  <si>
    <t>Sveže pleče, mlada govedina, BK, II. kategorija, v kosu</t>
  </si>
  <si>
    <t>Sveže stegno, mlada govedina, BK, I. kategorija, v kosu</t>
  </si>
  <si>
    <t>Sveži hrbet, ledja, mlada govedina, BK, I. kategorija, v kosu, trakci (ramsteak)</t>
  </si>
  <si>
    <t>Sveže pleče, telečje, BK, trakci, kocke</t>
  </si>
  <si>
    <t>Sveže stegno, telečje, BK, v kosu</t>
  </si>
  <si>
    <t>Sveži vrat, telečji, BK, v kosu</t>
  </si>
  <si>
    <t>Sveže stegno, svinjsko,  BK, I. kategorija, v kosu</t>
  </si>
  <si>
    <t>Sveže pleče, svinjsko, BK, II. kategorija, v kosu</t>
  </si>
  <si>
    <t>Sveže pleče, svinjsko, BK, II. kategorija, kocke</t>
  </si>
  <si>
    <t>Sveži kare, svinjski, BK, narezan na zrezke</t>
  </si>
  <si>
    <t>Sveži kare, svinjski, SK, nažagan</t>
  </si>
  <si>
    <t>Sveža rebra, svinjska, SK, nažagana, porcionirana</t>
  </si>
  <si>
    <t>Sveži vrat, svinjski, BK, v kosu</t>
  </si>
  <si>
    <t>Pašteta, perutninska, alu lonček</t>
  </si>
  <si>
    <t>100 g - 120 g</t>
  </si>
  <si>
    <t>Stegna, piščančja, BKK, kocke</t>
  </si>
  <si>
    <t>Krila, piščančja, brez špic</t>
  </si>
  <si>
    <t>File, puranji (kocke, zrezki)</t>
  </si>
  <si>
    <t>File, puranji (v kosu)</t>
  </si>
  <si>
    <t>150 g - 250 g</t>
  </si>
  <si>
    <t>150 g - 200 g</t>
  </si>
  <si>
    <t>150 g - 180 g</t>
  </si>
  <si>
    <t>1 l</t>
  </si>
  <si>
    <t>l</t>
  </si>
  <si>
    <t>250 g</t>
  </si>
  <si>
    <t>125 g - 180 g</t>
  </si>
  <si>
    <t>Maslo surovo,  I. kvalitete</t>
  </si>
  <si>
    <t>10 g - 20 g</t>
  </si>
  <si>
    <t>Maslo surovo, I. kvalitete</t>
  </si>
  <si>
    <t>ml</t>
  </si>
  <si>
    <t>10 l</t>
  </si>
  <si>
    <t>Mleko, sterilizirano, z najmanj 3,5 % m.m.</t>
  </si>
  <si>
    <t>200 ml</t>
  </si>
  <si>
    <t xml:space="preserve"> </t>
  </si>
  <si>
    <t>200 ml - 250 ml</t>
  </si>
  <si>
    <t>Namaz, navadni</t>
  </si>
  <si>
    <t>50 g - 70 g</t>
  </si>
  <si>
    <t>140 g - 200 g</t>
  </si>
  <si>
    <t>Sir, trdi (kot ementalec) v kosu</t>
  </si>
  <si>
    <t>2,5 kg - 3 kg</t>
  </si>
  <si>
    <t>2,5 kg - 5kg</t>
  </si>
  <si>
    <t>1 kg - 1,5 kg</t>
  </si>
  <si>
    <t>Sir, mehki (mozzarela ribana)</t>
  </si>
  <si>
    <t>Sir mehki s plesnijo (kot gorgonzola)</t>
  </si>
  <si>
    <t>150 g - 500 g</t>
  </si>
  <si>
    <t>Sir, mehki (mozzarela kroglice)</t>
  </si>
  <si>
    <t>200 g - 500 g</t>
  </si>
  <si>
    <t>Sir parmezan ribani</t>
  </si>
  <si>
    <t>Sir ekstra trdi, parmezan, v kosu</t>
  </si>
  <si>
    <t xml:space="preserve">Krem mascarpone </t>
  </si>
  <si>
    <t>250 g - 500 g</t>
  </si>
  <si>
    <t>Ribani sir, poltrdi (za pizzo)</t>
  </si>
  <si>
    <t>5 kg</t>
  </si>
  <si>
    <t>Skuta, polna</t>
  </si>
  <si>
    <t>1 kg - 5 kg</t>
  </si>
  <si>
    <t>Skuta, lahka</t>
  </si>
  <si>
    <t>100 g- 150 g</t>
  </si>
  <si>
    <t>Skuta, navadna, lahka, lonček</t>
  </si>
  <si>
    <t>50 g - 60 g</t>
  </si>
  <si>
    <t>400 g - 410 g</t>
  </si>
  <si>
    <t>5 kg - 10 kg</t>
  </si>
  <si>
    <t>Mleko, sterilizirano, z najmanj 3,2 % m.m., brez laktoze</t>
  </si>
  <si>
    <t>Mleko, sterilizirano, 1,5% - 1,8 % m.m., brez laktoze</t>
  </si>
  <si>
    <t>Sladoled, mlečni, banjica</t>
  </si>
  <si>
    <t>Kruh, pšenični beli, štruca (rezan, pakiran)</t>
  </si>
  <si>
    <t>Kruh, pšenični črni, štruca (rezan, pakiran)</t>
  </si>
  <si>
    <t>750 g - 1 kg</t>
  </si>
  <si>
    <t>Kruh, francoska štruca</t>
  </si>
  <si>
    <t xml:space="preserve">Kruh, koruzni mešani, štruca (rezan, pakiran) </t>
  </si>
  <si>
    <t>60 g</t>
  </si>
  <si>
    <t>80 g</t>
  </si>
  <si>
    <t xml:space="preserve">Pecivo, pekovsko, koruzno </t>
  </si>
  <si>
    <t>Pecivo, pekovsko, ajdovo</t>
  </si>
  <si>
    <t xml:space="preserve">Pecivo, pekovsko, s semeni </t>
  </si>
  <si>
    <t xml:space="preserve">Pecivo, pekovsko, s sirom </t>
  </si>
  <si>
    <t>Pecivo, mlečno</t>
  </si>
  <si>
    <t xml:space="preserve">Prepečenec </t>
  </si>
  <si>
    <t xml:space="preserve">Drobtine, bele </t>
  </si>
  <si>
    <t>100g</t>
  </si>
  <si>
    <t>80 g - 100 g</t>
  </si>
  <si>
    <t>do 1 kg</t>
  </si>
  <si>
    <t>Podpis odgovorne osebe ponudnika: _____________________</t>
  </si>
  <si>
    <t>Rižek, jajčni</t>
  </si>
  <si>
    <t>Ribana kaša, jajčna</t>
  </si>
  <si>
    <t>Jušni rezanci, valjani</t>
  </si>
  <si>
    <t>Bleki, krpice</t>
  </si>
  <si>
    <t>3 kg - 5 kg</t>
  </si>
  <si>
    <t>Polžki</t>
  </si>
  <si>
    <t xml:space="preserve">Mlinci prosto </t>
  </si>
  <si>
    <t>2 kg - 5 kg</t>
  </si>
  <si>
    <t>Peresniki</t>
  </si>
  <si>
    <t>Testenine, polnozrnate dolge - špageti</t>
  </si>
  <si>
    <t>Testenine, polnozrnate dolge - široki rezanci</t>
  </si>
  <si>
    <t>Testenine, polnozrnate kratke - peresniki</t>
  </si>
  <si>
    <t>Kaša, ječmenova</t>
  </si>
  <si>
    <t>Kaša, prosena</t>
  </si>
  <si>
    <t>Kaša, ajdova</t>
  </si>
  <si>
    <t>1 kg - 2 kg</t>
  </si>
  <si>
    <t>Moka, pšenična ostra</t>
  </si>
  <si>
    <t>Moka, pšenična bela T 500</t>
  </si>
  <si>
    <t>Moka, pšenična polnozrnata</t>
  </si>
  <si>
    <t>Moka, ajdova</t>
  </si>
  <si>
    <t>Moka, pirina</t>
  </si>
  <si>
    <t>Moka, koruzna</t>
  </si>
  <si>
    <t>Zdrob, pšenični</t>
  </si>
  <si>
    <t>Zdrob, koruzni</t>
  </si>
  <si>
    <t>Kus kus</t>
  </si>
  <si>
    <t>Zdrob, pirin</t>
  </si>
  <si>
    <t>Cmoki, jagodni</t>
  </si>
  <si>
    <t>Cmoki, slivovi</t>
  </si>
  <si>
    <t>Cmoki, marelični</t>
  </si>
  <si>
    <t>Cmoki, borovničevi</t>
  </si>
  <si>
    <t>Palačinke, navadne, prazne</t>
  </si>
  <si>
    <t>Palačinke, ajdove, prazne</t>
  </si>
  <si>
    <t>Ocvrtki/kroketi, krompirjevi</t>
  </si>
  <si>
    <t>Ocvrtki, zdrobovi</t>
  </si>
  <si>
    <t>Svaljki - njoki, krompirjevi, brez skute</t>
  </si>
  <si>
    <t>300 g - 500 g</t>
  </si>
  <si>
    <t>Listnato testo, rinfuza</t>
  </si>
  <si>
    <t>Pita, jabolčna, pečena, zamrznjena</t>
  </si>
  <si>
    <t>3 kg - 4 kg</t>
  </si>
  <si>
    <t>Pita, skutina, pečena, zamrznjena</t>
  </si>
  <si>
    <t>Pizza, šunka in sir, v banjici</t>
  </si>
  <si>
    <t>950 g</t>
  </si>
  <si>
    <t>Šarenka, amerikanka (Oncorhynchus mykiss), file</t>
  </si>
  <si>
    <t>Skuša v sončinčnem olju, fileti (lahko odpiranje)</t>
  </si>
  <si>
    <t>Sardine v rastlinskem olju (lahko odpiranje)</t>
  </si>
  <si>
    <t>Tuna v kosih konzervirana (v olju)</t>
  </si>
  <si>
    <t>1kg - 2kg</t>
  </si>
  <si>
    <t>Kosi tune v sončničnem olju (lahko odpiranje)</t>
  </si>
  <si>
    <t>63 g - 73 g</t>
  </si>
  <si>
    <t>Sirup, pomaranča</t>
  </si>
  <si>
    <t>3 l - 6 l</t>
  </si>
  <si>
    <t>Sirup, limona</t>
  </si>
  <si>
    <t>Sirup, gozdni sadeži</t>
  </si>
  <si>
    <t>Sirup, tropski sadeži</t>
  </si>
  <si>
    <t>Sirup, malina</t>
  </si>
  <si>
    <t>Sirup, borovnica</t>
  </si>
  <si>
    <t>200 ml - 330 ml</t>
  </si>
  <si>
    <t xml:space="preserve">Sadni sok 100%, jabolko (tetrapak) </t>
  </si>
  <si>
    <t xml:space="preserve">Sadni sok 100%, multivitaminski (tetrapak) </t>
  </si>
  <si>
    <t xml:space="preserve">Sadni sok 100%, ananas (tetrapak) </t>
  </si>
  <si>
    <t xml:space="preserve">Sadni sok 100%, pomaranča (tetrapak) </t>
  </si>
  <si>
    <t>Sadni sok 100%, sadno zelenjavni</t>
  </si>
  <si>
    <t>Cimet (mleti) v PET embalaži</t>
  </si>
  <si>
    <t>50 g - 100 g</t>
  </si>
  <si>
    <t>400 g - 1 kg</t>
  </si>
  <si>
    <t>Majaron (zdrobljen, sušen)</t>
  </si>
  <si>
    <t>Origano (zdrobljen, sušen)</t>
  </si>
  <si>
    <t>Paprika rdeča sladka (mleta)</t>
  </si>
  <si>
    <t>Peteršilj list (zdrobljen, sušen)</t>
  </si>
  <si>
    <t>Poper črni (mleti)</t>
  </si>
  <si>
    <t>100 g - 1 kg</t>
  </si>
  <si>
    <t>50 g - 500 g</t>
  </si>
  <si>
    <t>Žafranika cvet</t>
  </si>
  <si>
    <t>do 100 g</t>
  </si>
  <si>
    <t>8(6x7)</t>
  </si>
  <si>
    <t>10 (9 x 4)</t>
  </si>
  <si>
    <t>Ajvar nepekoči</t>
  </si>
  <si>
    <t>540 g - 1 kg</t>
  </si>
  <si>
    <t>Gorčica</t>
  </si>
  <si>
    <t>4 kg - 5 kg</t>
  </si>
  <si>
    <t>530 g - 1 kg</t>
  </si>
  <si>
    <t>Med, cvetlični</t>
  </si>
  <si>
    <t>900 g - 1 kg</t>
  </si>
  <si>
    <t>Med, gozdni</t>
  </si>
  <si>
    <t>Med, porcijski</t>
  </si>
  <si>
    <t>Majoneza</t>
  </si>
  <si>
    <t>Sončnično olje, jedilno rafinirano</t>
  </si>
  <si>
    <t>Repično olje, jedilno rafinirano</t>
  </si>
  <si>
    <t>Čokolada v prahu</t>
  </si>
  <si>
    <t>Kakav v prahu</t>
  </si>
  <si>
    <t>800 g - 1 kg</t>
  </si>
  <si>
    <t>Riž, paraboiled dolgoznati</t>
  </si>
  <si>
    <t>Riž rjavi, paraboiled, dolgozrnati</t>
  </si>
  <si>
    <t>Riž, okrogloznati, brušen</t>
  </si>
  <si>
    <t>Kis, vinski</t>
  </si>
  <si>
    <t>5 l</t>
  </si>
  <si>
    <t>Kis, jabolčni</t>
  </si>
  <si>
    <t>750 ml - 1 l</t>
  </si>
  <si>
    <t>Kis, balzamični</t>
  </si>
  <si>
    <t>Prašek za puding, čokolada</t>
  </si>
  <si>
    <t>Prašek za puding, vanilija</t>
  </si>
  <si>
    <t>Prašek pecilni</t>
  </si>
  <si>
    <t>Sladkor, kristalni</t>
  </si>
  <si>
    <t>Sladkor, rjavi</t>
  </si>
  <si>
    <t>Sladkor, mleti</t>
  </si>
  <si>
    <t>5kg - 10 kg</t>
  </si>
  <si>
    <t>Kvas sveži</t>
  </si>
  <si>
    <t>42 g</t>
  </si>
  <si>
    <t>Kvas suhi</t>
  </si>
  <si>
    <t>7 g</t>
  </si>
  <si>
    <t>Aroma za pecivo, vanilija</t>
  </si>
  <si>
    <t>Želatina v lističih</t>
  </si>
  <si>
    <t>Kava, klasična turška mleta</t>
  </si>
  <si>
    <t>100 g</t>
  </si>
  <si>
    <t>Čokoladno lešnikov namaz</t>
  </si>
  <si>
    <t>30 g - 40 g</t>
  </si>
  <si>
    <t>Mlečna rezina</t>
  </si>
  <si>
    <t>1 kg - 1,8 kg</t>
  </si>
  <si>
    <t>Omaka pesto bazilična</t>
  </si>
  <si>
    <t>Sojina omaka temna</t>
  </si>
  <si>
    <t>500 ml - 1l</t>
  </si>
  <si>
    <t>Napolitanke, diabetične</t>
  </si>
  <si>
    <t>30 g</t>
  </si>
  <si>
    <t xml:space="preserve">Baby piškoti </t>
  </si>
  <si>
    <t xml:space="preserve">400 g - 600 g </t>
  </si>
  <si>
    <t>Domači rum</t>
  </si>
  <si>
    <t>Čaj hibiskus, šipek, pakiran  v filter vrečke 25 do 60 g, vezane</t>
  </si>
  <si>
    <t>Čaj planinski, pakiran  v filter vrečke 25 do 60 g, vezane</t>
  </si>
  <si>
    <t>Čaj malina, pakiran v filter vrečke 25 do 60 g, vezane</t>
  </si>
  <si>
    <t>Čaj jagoda, pakiran v filter vrečke 25 do 60 g, vezane</t>
  </si>
  <si>
    <t>Čaj borovnica, pakiran v filter vrečke 25 do 60 g, vezane</t>
  </si>
  <si>
    <t>Čaj divja češnja, pakiran v filter vrečke 25 do 60 g, vezane</t>
  </si>
  <si>
    <t>Čaj  gozdni sadeži, pakiran v filter vrečke 25 do 60 g, vezane</t>
  </si>
  <si>
    <t>Sveže pleče mlade govedi, EKO, v kosu</t>
  </si>
  <si>
    <t>Sveže pleče mlade govedi, EKO, kocke</t>
  </si>
  <si>
    <t>Sveže stegno mlade govedi EKO, v kosu</t>
  </si>
  <si>
    <t>Podpis odgovorne osebe ponudnika: ______________________</t>
  </si>
  <si>
    <t>Naročnik: DOM STAREJŠIH OBČANOV LJUBLJANA - ŠIŠKA, Kunaverjeva 15, 1000 Ljubljana</t>
  </si>
  <si>
    <t>1. sklop: Sveže sadje in zelenjava, stročnice, sušeno sadje</t>
  </si>
  <si>
    <t>2. sklop: Zamrznjeno sadje in zelenjava</t>
  </si>
  <si>
    <t>3. sklop: Konzervirano sadje in zelenjava</t>
  </si>
  <si>
    <t>4. sklop: Meso in mesni izdelki</t>
  </si>
  <si>
    <t>Vrednost za okvirno količino brez DDV (EUR)</t>
  </si>
  <si>
    <t>SKUPAJ</t>
  </si>
  <si>
    <t>100 ml - 140 ml</t>
  </si>
  <si>
    <t>Ponudnik mora ponuditi VSE artikle iz sklopa, ki jih zahteva naročnik. Določene so okvirne letne količine.</t>
  </si>
  <si>
    <t>Ponudnik mora upoštevati zahteve in predpise, opredeljene v razpisni dokumentaciji za oddajo javnega naročila.</t>
  </si>
  <si>
    <t>Sveže sadje in zelenjava, stročnice, sušeno sadje morajo ustrezati vsem materialnim predpisom, standardom in pogojem, ki urejajo to področje.</t>
  </si>
  <si>
    <t>V obrazec predračuna ni dovoljeno vnašati količinskih ali drugih sprememb. Ponudnik mora izpolniti vse zahtevane postavke: stolpec 6, 11 in 12 (po potrebi tudi 13).</t>
  </si>
  <si>
    <t>Zamrznjeno sadje in zelenjava morajo ustrezati vsem materialnim predpisom, standardom in pogojem, ki urejajo to področje.</t>
  </si>
  <si>
    <t>Konzervirano sadje in zelenjava morajo ustrezati vsem materialnim predpisom, standardom in pogojem, ki urejajo to področje.</t>
  </si>
  <si>
    <t xml:space="preserve">Dostava: 3x tedensko, med 6.30 in 10.00 oz. po dogovoru. </t>
  </si>
  <si>
    <t>Meso in mesni izdelki morajo ustrezati vsem materialnim predpisom, standardom in pogojem, ki urejajo to področje.</t>
  </si>
  <si>
    <t>Sveže perutninsko meso in perutninski mesni izdelki morajo ustrezati vsem materialnim predpisom, standardom in pogojem, ki urejajo to področje.</t>
  </si>
  <si>
    <t>Mleko in mlečni izdelki morajo ustrezati vsem materialnim predpisom, standardom in pogojem, ki urejajo to področje.</t>
  </si>
  <si>
    <t>Kruh in slani pekovski izdelki morajo ustrezati vsem materialnim predpisom, standardom in pogojem, ki urejajo to področje.</t>
  </si>
  <si>
    <t xml:space="preserve">Dostava: vsak dan od ponedeljka do petka, med 6.00 in 7.00 oz. po dogovoru. </t>
  </si>
  <si>
    <t>Sladoledi morajo ustrezati vsem materialnim predpisom, standardom in pogojem, ki urejajo to področje.</t>
  </si>
  <si>
    <t>Sladko pekovsko pecivo mora ustrezati vsem materialnim predpisom, standardom in pogojem, ki urejajo to področje.</t>
  </si>
  <si>
    <t>Dostava: 3x tedensko, med 6.30 in 8.00 oz. po dogovoru.</t>
  </si>
  <si>
    <t>Testenine, mlevski izdelki, žita morajo ustrezati vsem materialnim predpisom, standardom in pogojem, ki urejajo to področje.</t>
  </si>
  <si>
    <t>Dostava: 2x tedensko, med 6.30 in 10.00 oz. po dogovoru.</t>
  </si>
  <si>
    <t>Zamrznjeni izdelki iz mletih žitaric morajo ustrezati vsem materialnim predpisom, standardom in pogojem, ki urejajo to področje.</t>
  </si>
  <si>
    <t>Sveže in zamrznjene ribe morajo ustrezati vsem materialnim predpisom, standardom in pogojem, ki urejajo to področje</t>
  </si>
  <si>
    <t>Dostava: 1x tedensko, med 6.30 in 10.00 oz. po dogovoru.</t>
  </si>
  <si>
    <t>Jajca morajo ustrezati vsem materialnim predpisom, standardom in pogojem, ki urejajo to področje.</t>
  </si>
  <si>
    <t>Sokovi, sirupi morajo ustrezati vsem materialnim predpisom, standardom in pogojem, ki urejajo to področje.</t>
  </si>
  <si>
    <t>Ostalo prehrambeno blago mora ustrezati vsem materialnim predpisom, standardom in pogojem, ki urejajo to področje.</t>
  </si>
  <si>
    <t>EKO mleko mora ustrezati vsem materialnim predpisom, standardom in pogojem, ki urejajo to področje.</t>
  </si>
  <si>
    <t>EKO goveje meso mora ustrezati vsem materialnim predpisom, standardom in pogojem, ki urejajo to področje.</t>
  </si>
  <si>
    <t>Sirup, 100% sadni sirup višnja</t>
  </si>
  <si>
    <t>Drobnjak (sušen) v PET embalaži</t>
  </si>
  <si>
    <t>Klinčki (celi, sušeni) v PET embalaži</t>
  </si>
  <si>
    <t>Kumina (mleta, sušena) v PET embalaži</t>
  </si>
  <si>
    <t>Poper črni v zrnju v PET embalaži</t>
  </si>
  <si>
    <t>Muškatni orešček (mleti, sušeni) v PET embalaži</t>
  </si>
  <si>
    <t>Lovorov list v PET embalaži</t>
  </si>
  <si>
    <t>Timijan (zdrobljen, sušen) v PET embalaži</t>
  </si>
  <si>
    <t>Rožmarin v PET embalaži</t>
  </si>
  <si>
    <t>Curry v PET embalaži</t>
  </si>
  <si>
    <t>Šetraj (zdrobljen, sušen) v PET embalaži</t>
  </si>
  <si>
    <t>Bazilika (zdrobljena, sušena) v PET embalaži</t>
  </si>
  <si>
    <t>Cene za vse artikle morajo biti izračunane na zahtevano mersko enoto. Cene na enoto mere morajo biti na 4 decimalke.</t>
  </si>
  <si>
    <t>Ponudnik: ______________________________________________</t>
  </si>
  <si>
    <r>
      <t>Marmelada</t>
    </r>
    <r>
      <rPr>
        <sz val="11"/>
        <rFont val="Calibri"/>
        <family val="2"/>
        <charset val="238"/>
        <scheme val="minor"/>
      </rPr>
      <t xml:space="preserve"> marelica</t>
    </r>
  </si>
  <si>
    <r>
      <t>Marmelada</t>
    </r>
    <r>
      <rPr>
        <sz val="11"/>
        <rFont val="Calibri"/>
        <family val="2"/>
        <charset val="238"/>
        <scheme val="minor"/>
      </rPr>
      <t xml:space="preserve"> mešano sadje</t>
    </r>
  </si>
  <si>
    <r>
      <t>Marmelada</t>
    </r>
    <r>
      <rPr>
        <sz val="11"/>
        <rFont val="Calibri"/>
        <family val="2"/>
        <charset val="238"/>
        <scheme val="minor"/>
      </rPr>
      <t xml:space="preserve"> jagoda</t>
    </r>
  </si>
  <si>
    <t>20 g - 30 g</t>
  </si>
  <si>
    <t>Mleto meso, mlada govedina, pakirano, max.  20% maščobe (pleče)</t>
  </si>
  <si>
    <t>Čevapčiči, perutninski (piščančji ali puranji)</t>
  </si>
  <si>
    <t>Sirup, banana,  banana-kivi</t>
  </si>
  <si>
    <t>Marmelada, džem višnja</t>
  </si>
  <si>
    <t>Marmelada porcijska, različni okusi (min. 3 okusi)</t>
  </si>
  <si>
    <t>Puding čokolada s smetano, lonček</t>
  </si>
  <si>
    <t>Puding vanilija s smetano, lonček</t>
  </si>
  <si>
    <t>Desert z žitaricami, različni okusi</t>
  </si>
  <si>
    <t>Mlečni izdelek z visoko vsebnostjo beljakovin, sadni</t>
  </si>
  <si>
    <t xml:space="preserve">Breskve </t>
  </si>
  <si>
    <t>Paprika zelena</t>
  </si>
  <si>
    <t>Paradižnik droben, češnjevec</t>
  </si>
  <si>
    <t>Zelena list</t>
  </si>
  <si>
    <t>Rdeča redkvica</t>
  </si>
  <si>
    <t>Avokado</t>
  </si>
  <si>
    <t>Maline, celi plodovi</t>
  </si>
  <si>
    <t xml:space="preserve">Zelenjava mešana za mineštro </t>
  </si>
  <si>
    <t>Kompot, slivov</t>
  </si>
  <si>
    <t>140 g - 160 g</t>
  </si>
  <si>
    <t>Salama, posebna, narezana</t>
  </si>
  <si>
    <t>Salama, šunkarica, narezana</t>
  </si>
  <si>
    <t>Pršut, pečen, narezan na rezine ali kocke</t>
  </si>
  <si>
    <t>150g - 200 g</t>
  </si>
  <si>
    <t>150 g -200 g</t>
  </si>
  <si>
    <t>180 g - 220 g</t>
  </si>
  <si>
    <t>2 kg - 2,5 kg</t>
  </si>
  <si>
    <t>Piščančja prsa v ovitku, narezek</t>
  </si>
  <si>
    <t>2 l - 4,5 l</t>
  </si>
  <si>
    <t>Kruh, ržen, mešan, štruca (rezan, pakiran)</t>
  </si>
  <si>
    <t>Pecivo, pletilka</t>
  </si>
  <si>
    <t>Krof, nutelino ali čokoladno polnilo, čokoladni obliv</t>
  </si>
  <si>
    <t>Krof, vanilijevo ponilo, čokoladni obliv</t>
  </si>
  <si>
    <t>Jušni vlivanci</t>
  </si>
  <si>
    <t>Jušni fritati rezani</t>
  </si>
  <si>
    <t>Zdrob, polenta ajdova</t>
  </si>
  <si>
    <t>650 g - 1 kg</t>
  </si>
  <si>
    <t>Hren sveži, koren</t>
  </si>
  <si>
    <t xml:space="preserve">Majoneza </t>
  </si>
  <si>
    <t>500 ml</t>
  </si>
  <si>
    <t>Juha, goveja, koncetrat</t>
  </si>
  <si>
    <t>75 g - 500 g</t>
  </si>
  <si>
    <t>200 g - 1000 g</t>
  </si>
  <si>
    <t xml:space="preserve">ml </t>
  </si>
  <si>
    <t>KAŠE</t>
  </si>
  <si>
    <t>Olive polnjene</t>
  </si>
  <si>
    <t xml:space="preserve">Mešana solata </t>
  </si>
  <si>
    <t>2,4 kg - 5 kg</t>
  </si>
  <si>
    <t>Kompot, jagodni</t>
  </si>
  <si>
    <t>80 - 120 g</t>
  </si>
  <si>
    <t>Pecivo šunka sir</t>
  </si>
  <si>
    <t>Pecivo, pirino</t>
  </si>
  <si>
    <t>Čevapčiči 100 % goveje meso</t>
  </si>
  <si>
    <t>Salama, savinjski želodec, narezan</t>
  </si>
  <si>
    <t>Mleko v prahu, polnomastno z več beljakovine</t>
  </si>
  <si>
    <t>Piščančja jetrca in srčki</t>
  </si>
  <si>
    <t>Inčuni slani v sončničnem olju, fileji</t>
  </si>
  <si>
    <t>Riž, basmati</t>
  </si>
  <si>
    <t>Riž in mešanica žit (ječmen, riž, pira)</t>
  </si>
  <si>
    <t xml:space="preserve">Česen </t>
  </si>
  <si>
    <t>Šampinjoni beli</t>
  </si>
  <si>
    <t>Bučke temne</t>
  </si>
  <si>
    <t>Čemaž sveži</t>
  </si>
  <si>
    <t>Ingver sveži</t>
  </si>
  <si>
    <t>Grah zrnje</t>
  </si>
  <si>
    <t>Julienne zelenjavna mešanica sestavljena iz: korenje, zelena, bučke, por</t>
  </si>
  <si>
    <t>Grah zrnje v slanici</t>
  </si>
  <si>
    <t xml:space="preserve">Paprika, kisla, rdeča, file </t>
  </si>
  <si>
    <t xml:space="preserve">Paprika, pečena, rdeča, file </t>
  </si>
  <si>
    <t xml:space="preserve">1 kg </t>
  </si>
  <si>
    <t>Pršut, kuhan, narezan na rezine ali kocke</t>
  </si>
  <si>
    <t>Sveža svinjska ribica, očiščena</t>
  </si>
  <si>
    <t>Puranja šunka v ovitku, narezek</t>
  </si>
  <si>
    <t>Mleto meso perutninsko (puranje ali piščančje)</t>
  </si>
  <si>
    <t>Mlečni izdelek z visoko vsebnostjo beljakovin, navadni</t>
  </si>
  <si>
    <t>200 - 250 g</t>
  </si>
  <si>
    <t xml:space="preserve">Mleko, pasterizirano, z najmanj 3,5 % m.m., homogenizirano </t>
  </si>
  <si>
    <t>Kruh, s semeni, štruca (rezan, pakiran)</t>
  </si>
  <si>
    <t>Kruh, z otrobi, štruca (rezan, pakiran)</t>
  </si>
  <si>
    <t>50 - 80 g</t>
  </si>
  <si>
    <t>Krof, marmeladni (marelična, borovničeva, ribezova, slivova)</t>
  </si>
  <si>
    <t>1 kg - 3 kg</t>
  </si>
  <si>
    <t>Rinčice, jušna zakuha</t>
  </si>
  <si>
    <t>Svaljki domači navadni</t>
  </si>
  <si>
    <t>Polnjene testenine, špinačni nadev (kot ravioli, kapeleti)</t>
  </si>
  <si>
    <t>80 g - 120 g</t>
  </si>
  <si>
    <t>Polnjene testenine, sirov nadev (kot ravioli, tortelini, kapeleti)</t>
  </si>
  <si>
    <t>Pizza, margerita, v banjici</t>
  </si>
  <si>
    <t>Hren vložen</t>
  </si>
  <si>
    <t>330 ml</t>
  </si>
  <si>
    <t>Svaljki - njoki, krompirjevi, s skuto</t>
  </si>
  <si>
    <t>Svaljki - kmečki, krompirjevi, brez skute</t>
  </si>
  <si>
    <t>Svaljki - njoki, rženi, kmečki, brez skute</t>
  </si>
  <si>
    <t>Svaljki - njoki, pirini, kmečki</t>
  </si>
  <si>
    <t>1 kg - 1,2 kg</t>
  </si>
  <si>
    <t>70 g</t>
  </si>
  <si>
    <t>90 g</t>
  </si>
  <si>
    <t>90 g - 100 g</t>
  </si>
  <si>
    <t>Piškoti, navadni domači</t>
  </si>
  <si>
    <t>Piškoti, rogljiček vanilija</t>
  </si>
  <si>
    <t>60 g - 80 g</t>
  </si>
  <si>
    <t>Buhtelj z marmelado</t>
  </si>
  <si>
    <t>Pašteta Tunina</t>
  </si>
  <si>
    <t>Oljčno olje, ekstra deviško, hladno stiskano</t>
  </si>
  <si>
    <t>Bazilika, sveža</t>
  </si>
  <si>
    <t>200 g - 250 g</t>
  </si>
  <si>
    <t>Metuljčki</t>
  </si>
  <si>
    <t>Rezanci široki</t>
  </si>
  <si>
    <t>Rezanci ozki tagliatelle</t>
  </si>
  <si>
    <t>Hruške</t>
  </si>
  <si>
    <t>Čebula, mlada</t>
  </si>
  <si>
    <t>Koromač - janež, sveži</t>
  </si>
  <si>
    <t>Korenje, rezine</t>
  </si>
  <si>
    <t>Korenje, kocke</t>
  </si>
  <si>
    <t>Kompot, mešani, sadna solata</t>
  </si>
  <si>
    <t xml:space="preserve">Sir, mehki štruca (kot mozzarela) v kosu </t>
  </si>
  <si>
    <t>Testenine, graham, svedri</t>
  </si>
  <si>
    <t>Sladkor Vanilijev</t>
  </si>
  <si>
    <t>Česen (granulat) v PET embalaži</t>
  </si>
  <si>
    <t>Cimet (skorja - palčka) v PET embalaži</t>
  </si>
  <si>
    <t xml:space="preserve">Brinove jagode, zrnje </t>
  </si>
  <si>
    <t>Fidelini jušni rezanci, jajčni</t>
  </si>
  <si>
    <t>Testenine, pirine - polžki</t>
  </si>
  <si>
    <t>80g</t>
  </si>
  <si>
    <t>1.</t>
  </si>
  <si>
    <t>SLADOLEDI</t>
  </si>
  <si>
    <t>ZAČIMBE</t>
  </si>
  <si>
    <t>EKO MLEKO</t>
  </si>
  <si>
    <t>LEDENI ČAJ</t>
  </si>
  <si>
    <t>200 ml - 500 ml</t>
  </si>
  <si>
    <t>Jogurt, navadni, z več od 3 % m.m., trdi</t>
  </si>
  <si>
    <t>Jogurt, navadni, z več od 3 % m.m., tekoči</t>
  </si>
  <si>
    <t>Jogurt, probiotični, navadni, z manj od 2 % m.m., tekoči</t>
  </si>
  <si>
    <t>Jogurt, probiotični, sadni, z manj od 2 % m.m., tekoči</t>
  </si>
  <si>
    <t>Mandljni, celi</t>
  </si>
  <si>
    <t>Mandljni, mleti</t>
  </si>
  <si>
    <t>Mandljni, lističi</t>
  </si>
  <si>
    <t>Pinjole</t>
  </si>
  <si>
    <t xml:space="preserve">Mak, mleti </t>
  </si>
  <si>
    <t>Grozdje namizno rdeče</t>
  </si>
  <si>
    <t>Grozdje namizno belo</t>
  </si>
  <si>
    <t>Paprika rdeča</t>
  </si>
  <si>
    <t>Paprika babura</t>
  </si>
  <si>
    <t>Ohrovt - glavnati</t>
  </si>
  <si>
    <t>Beluši - šparglji zeleni</t>
  </si>
  <si>
    <t>Zelje belo, mlado</t>
  </si>
  <si>
    <t>Špinača, mlada</t>
  </si>
  <si>
    <t>Kostanj maroni</t>
  </si>
  <si>
    <t>Fižol beli gradiščanec (droben, za pasulj)</t>
  </si>
  <si>
    <t>Cvetača v cvetovih</t>
  </si>
  <si>
    <t>Stročji fižol ploščati, zeleni</t>
  </si>
  <si>
    <t>Stročji fižol okrogli, zeleni</t>
  </si>
  <si>
    <t>Zelenjavna mešanica mix za priloge, zelenjava očiščena, deljena, mešanica sestavljena iz: korenje rezine, cvetovi cvetače, cvetovi brokolija</t>
  </si>
  <si>
    <t>Zelenjavna mešanica za francosko mešanico sestavljena iz: krompir kocke, grah, korenje kocke</t>
  </si>
  <si>
    <t>Jušna zelenjavna mešanica sestavljena iz: stročji fižol lomljen, koleraba kocke,  korenje kocke, por rezani, brstični ohrovt, cvetovi cvetače, grah, listi in gomolj zelene</t>
  </si>
  <si>
    <t>Kompot, višnjev brez koščic</t>
  </si>
  <si>
    <t>Paradižnikov pelat kocke</t>
  </si>
  <si>
    <t>Paradižnikov pelat pasiran</t>
  </si>
  <si>
    <t>Šampinjoni v slanici, rezani</t>
  </si>
  <si>
    <t>Šampinjoni v kisu, celi</t>
  </si>
  <si>
    <t>Vampi, mlado govedo, kuhani in rezani (tanke rezine)</t>
  </si>
  <si>
    <t>Salama, trajna, grobo mleta, narezana (domača)</t>
  </si>
  <si>
    <t>Salama, trajna, fino mleta, narezana (kot Ogrska, Milanska oz. enakovredno)</t>
  </si>
  <si>
    <t xml:space="preserve">Salama, mortadela, narezana </t>
  </si>
  <si>
    <t>Rebra prekajena, svinjska, SK, nažagana, porcionirana (150-180g)</t>
  </si>
  <si>
    <t>Pečenice, telečje (140-160g)</t>
  </si>
  <si>
    <t>Pleskavice (140-160g)</t>
  </si>
  <si>
    <t>Vratovina narezana na rezine, prekajena, BK</t>
  </si>
  <si>
    <t>Šunka, prekajena, v kosu, kocke in rezine, BKK</t>
  </si>
  <si>
    <t>Pršut, kraški, v kosu, I. kategorije</t>
  </si>
  <si>
    <t xml:space="preserve">Panceta, dimljena, kocke (0,5x0,5cm) </t>
  </si>
  <si>
    <t>Šunka pizza, rezana na kocke (0,5x0,5 cm)</t>
  </si>
  <si>
    <t>Slanina, hamburška mesnata pečena, kocke (1x1cm ali 0,5x0,5cm)</t>
  </si>
  <si>
    <t>Krvavice (150-250g)</t>
  </si>
  <si>
    <t>Šunka pizza, v kosu</t>
  </si>
  <si>
    <t>Šunka pizza, rezana na rezine</t>
  </si>
  <si>
    <t>Sveža rebra, mlada govedina, manj mastna, za juho</t>
  </si>
  <si>
    <t>Sveže stegno, mlada govedina, BK, I. kategorija, trakci, kocke, zrezki - potolčeni</t>
  </si>
  <si>
    <t>Plučna pečenka, mlada govedina, očiščena</t>
  </si>
  <si>
    <t>Sveže pleče, telečje, BK, v kosu</t>
  </si>
  <si>
    <t>Sveže stegno, telečje, BK, zrezki - potolčeni, kocke</t>
  </si>
  <si>
    <t>Odojek, sveži, nažagan, brez nogic, glave (porcioniran 180-220g)</t>
  </si>
  <si>
    <t>Sveži vrat, svinjski, BK, narezan (porcioniran 150-200g)</t>
  </si>
  <si>
    <t>Srce, mlado govedo, kocke (1x1cm)</t>
  </si>
  <si>
    <t>Hrenovka, piščančja, v naravnem ovoju</t>
  </si>
  <si>
    <t>Salama, posebna, narezek (kot Poli ali enakovredno)</t>
  </si>
  <si>
    <t xml:space="preserve">Salama, perutninska s povrtninami, narezek </t>
  </si>
  <si>
    <t>Pleskavica, perutninska, puranja (120-160g)</t>
  </si>
  <si>
    <t>Nabodala perutninska, piščančja (140-160g)</t>
  </si>
  <si>
    <t>Leča (zelena, rdeča, oranžna, rjava)</t>
  </si>
  <si>
    <t>File, piščančji, kocke, trakci</t>
  </si>
  <si>
    <t>File, piščančji, zrezki</t>
  </si>
  <si>
    <t>Krače, piščančje (100-120g)</t>
  </si>
  <si>
    <t>300 g - 1,5 kg</t>
  </si>
  <si>
    <t>Jogurt, sadni s koščki sadja , z več od 2 % m.m., lonček</t>
  </si>
  <si>
    <t>Kefir navadni lonček</t>
  </si>
  <si>
    <t>Kislo mleko  3,2% mm lonček</t>
  </si>
  <si>
    <t>Mlečni napitek, različni okusi (mleko, čokoladno mleko, vanilija)</t>
  </si>
  <si>
    <t>Sir dimljeni, v kosu</t>
  </si>
  <si>
    <t>Sir, poltrdi (kot Šmarski rok, Edamec, Jošt, Gauda, Trapist oz. enakovredno) v kosu</t>
  </si>
  <si>
    <t>Sir sveži v slanici (feta)</t>
  </si>
  <si>
    <t>Sir kajmak</t>
  </si>
  <si>
    <t>Sadni desert - sadna skuta, različni okusi, lonček</t>
  </si>
  <si>
    <t xml:space="preserve">Sir, poltrdi, 35% m.m., brez laktoze </t>
  </si>
  <si>
    <t xml:space="preserve">Jogurt, navadni, najmanj 3,5 % m.m, brez laktoze </t>
  </si>
  <si>
    <t xml:space="preserve">Jogurt, sadni, najmanj 3,5 % m.m., brez laktoze </t>
  </si>
  <si>
    <t>Jogurt, sadni, 2,5 - 3,5 % m.m., 10-19 % sadnega deleža, brez laktoze</t>
  </si>
  <si>
    <t>Sladoled, mlečni, lonček</t>
  </si>
  <si>
    <t>Sladoled, sadni, lonček</t>
  </si>
  <si>
    <t>330 g</t>
  </si>
  <si>
    <t>Kruh, ajdov mešan, štruca (rezan, pakiran)</t>
  </si>
  <si>
    <t>Kruh, polnozrnati, štruca (rezan, pakiran)</t>
  </si>
  <si>
    <t>Kruh z večjo obstojnostjo (5-7dni)</t>
  </si>
  <si>
    <t>Kruh, beli, 1 kos, pakiran</t>
  </si>
  <si>
    <t>Kruh, beli, 2 kosa, pakiran</t>
  </si>
  <si>
    <t>Pecivo, pekovsko, belo (žemlja, kajzerca, bombeta)</t>
  </si>
  <si>
    <t>Pecivo, pekovsko, polnozrnato (žemlja, kajzerca…)</t>
  </si>
  <si>
    <t>Pecivo, pekovsko, črno (žemlja, kajzerca…)</t>
  </si>
  <si>
    <t xml:space="preserve">Pecivo, pekovsko, posuto z makom </t>
  </si>
  <si>
    <t>Pecivo figura (parkelj,…) pakirano</t>
  </si>
  <si>
    <t>Izdelek iz listnatega testa s polnilom (čokolada ali marmelada), rogljiček, pakiran</t>
  </si>
  <si>
    <t>Izdelek iz listnatega testa brez polnila - masleni rogljiček, pakiran</t>
  </si>
  <si>
    <t>Izdelek iz polnozrnatega listnatega testa z diabetičnim polnilom, rogljiček, pakiran</t>
  </si>
  <si>
    <t>Izdelek iz kvašenega listnatega testa s polnilom (oreh, čokolada, skuta )</t>
  </si>
  <si>
    <t>Izdelek iz kvašeno listnatega testa, ajdov z orehi, rogljiček</t>
  </si>
  <si>
    <t>Blazinica (polnilo: vanilija, čokolada, skuta ali sadje) iz listnatega testa, pakirana</t>
  </si>
  <si>
    <t>Izdelek iz polnozrnatega kvašeno listnatega testa, borovničev nadev, blazinica</t>
  </si>
  <si>
    <t>Drobno čajno pecivo (keksi brizgani mešani)</t>
  </si>
  <si>
    <t>Vretena svedri</t>
  </si>
  <si>
    <t>Rezanci valoviti</t>
  </si>
  <si>
    <t>Polžki dvojno zaviti</t>
  </si>
  <si>
    <t>Testenine, špinačne (široki rezanci)</t>
  </si>
  <si>
    <t>Testenine, pirine - široki rezanci</t>
  </si>
  <si>
    <t>Testenine, pirine - svedri</t>
  </si>
  <si>
    <t>Enota 
mere 
količine</t>
  </si>
  <si>
    <t>Cmoki, čokoladno lešnikov nadev</t>
  </si>
  <si>
    <t>Cmoki, pirini, marelični nadev</t>
  </si>
  <si>
    <t>Palačinke s čokoladno lešnikovim nadevom</t>
  </si>
  <si>
    <t>Svaljki - njoki, kmečki, koruzni, brez skute</t>
  </si>
  <si>
    <t>Polnjene testenine, mesni nadev - 100% goveje meso (kot ravioli, kapeleti)</t>
  </si>
  <si>
    <t>Testo za lazanjo, predkuhano (30x50cm)</t>
  </si>
  <si>
    <t>Muffin s čokolado, pečeni</t>
  </si>
  <si>
    <t>Muffin borovničev, pečeni</t>
  </si>
  <si>
    <t>Gamberi / kozice (3-5cm)</t>
  </si>
  <si>
    <t>Morski sadež i- školjke - gamberi</t>
  </si>
  <si>
    <t>Brancin (Dicentrarchus spp), file, brez kosti</t>
  </si>
  <si>
    <t>Losos, dimljeni, rezani, file, 150 g</t>
  </si>
  <si>
    <t>Argentinski oslič (Merluccius hubbsi), file (brez glazure), brez kosti</t>
  </si>
  <si>
    <t>Orada (Sparus aurata), file, brez kosti</t>
  </si>
  <si>
    <t>Novozelandski repak, morska ščuka, file (brez glazure)</t>
  </si>
  <si>
    <t>Šarenka, amerikanka (Oncorynchus mykiss), beli file, brez kosti</t>
  </si>
  <si>
    <t>Jajca iz talne reje, sveža, razred A, velikost L, 63-73g</t>
  </si>
  <si>
    <t>Sadni nektar, breskov 50% sadnega deleže</t>
  </si>
  <si>
    <t>Sadni nektar, črni ribez min. 25% sadnega deleže (tetrapak)</t>
  </si>
  <si>
    <t>Nektar, sadni , minimalni sadni delež 40 % (borovnica, jagoda, marelica, višnja)</t>
  </si>
  <si>
    <t>Kaše sadne, različni okusi (banana, hruška, jabolko, breskev, marelica, sliva,…)</t>
  </si>
  <si>
    <t>Kaše sestavljene, različne (sliva-hruška, jabolko-breskev, jabolko-grozdje-višnja, jagoda-banana, skuta-jabolko, jabolko-korenje)</t>
  </si>
  <si>
    <t>Marmelada sliva</t>
  </si>
  <si>
    <t>Marmelada, džem brez dodanih sladkorjev, min. 60% sadni delež, dietna, (min. 3 okusi)</t>
  </si>
  <si>
    <t>Kakav v zrnju (kot Benko oz. enakovredno)</t>
  </si>
  <si>
    <t>Sol, morska, fino mleta, jodirana, rafinirana</t>
  </si>
  <si>
    <t>Kisla smetana, 20 % m.m.</t>
  </si>
  <si>
    <t>Mleko EKO, z najmanj 3,5 % m.m.</t>
  </si>
  <si>
    <t>Soda bikarbona, jedilna</t>
  </si>
  <si>
    <t>150g - 160g</t>
  </si>
  <si>
    <t>700g - 800g</t>
  </si>
  <si>
    <t>Škrob koruzni, jedilni</t>
  </si>
  <si>
    <t>Margarina za peko</t>
  </si>
  <si>
    <t>Čokolada za kuhanje</t>
  </si>
  <si>
    <t>Čokolada za preliv</t>
  </si>
  <si>
    <t>Kavni nadomestek (kot Proja oz. enakovredno)</t>
  </si>
  <si>
    <t>Kavni nadomestek (kot Franck oz. enakovredno)</t>
  </si>
  <si>
    <t>Čokoladno lešnikov namaz (kot Nutella oz. enakovredno)</t>
  </si>
  <si>
    <t xml:space="preserve">Sladica mini rolada </t>
  </si>
  <si>
    <t>Ekstrudat žitni s čokolado (kot Čokolino oz. enakovredno)</t>
  </si>
  <si>
    <t>Ekstrudat žitni s čokolado in lešniki (kot Čokolešnik oz. enakovredno)</t>
  </si>
  <si>
    <t>Ekstrudat žitni (kot Medolino, Keksolino, Rižolino oz. enakovredno)</t>
  </si>
  <si>
    <t>Arašidi slani</t>
  </si>
  <si>
    <t xml:space="preserve">Mesni narezek </t>
  </si>
  <si>
    <t>Keks kreker polnozrnati</t>
  </si>
  <si>
    <t>Keksi trdi (kot Piknik oz. enakovredno)</t>
  </si>
  <si>
    <t>Masleni keksi, diabetični</t>
  </si>
  <si>
    <t>Moka rožičeva</t>
  </si>
  <si>
    <t>Pivo brezalkoholno 0,5 l, pločevinka</t>
  </si>
  <si>
    <t>Pivo svetlo 0,33 l, pločevinka</t>
  </si>
  <si>
    <t>Čaj šipek, pakiran  v filter vrečke 25 do 60 g, vezane</t>
  </si>
  <si>
    <t>Sveže stegno mlade govedi EKO, zrezki, potolčeni</t>
  </si>
  <si>
    <t xml:space="preserve">Hrenovke goveje  telečje EKO, par </t>
  </si>
  <si>
    <t xml:space="preserve">Hrenovke goveje, goveje EKO, par </t>
  </si>
  <si>
    <t>DŽEMI IN MARMELADE</t>
  </si>
  <si>
    <t>PRILOGE IN DODATKI</t>
  </si>
  <si>
    <t>MED</t>
  </si>
  <si>
    <t>OLJA</t>
  </si>
  <si>
    <t>ČOKOLADA IN KAKAV</t>
  </si>
  <si>
    <t>RIŽ</t>
  </si>
  <si>
    <t>KIS</t>
  </si>
  <si>
    <t>SPLOŠNO PREHRAMBENO BLAGO</t>
  </si>
  <si>
    <t>ŽGANE PIJAČE</t>
  </si>
  <si>
    <t xml:space="preserve">PIVA </t>
  </si>
  <si>
    <t>ČAJI</t>
  </si>
  <si>
    <t>SIRUPI</t>
  </si>
  <si>
    <t>SADNI SOKOVI IN NEKTARJI, Z NAVOJEM ZA ZAPIRANJE</t>
  </si>
  <si>
    <t>OREŠKI IN MAK</t>
  </si>
  <si>
    <t>SUHO SADJE</t>
  </si>
  <si>
    <t>JUŽNO SADJE, SVEŽE</t>
  </si>
  <si>
    <t>SVEŽE SADJE</t>
  </si>
  <si>
    <t>GOBE</t>
  </si>
  <si>
    <t>SVEŽA ZELENJAVA</t>
  </si>
  <si>
    <t>SVEŽA OČIŠČENA ZELENJAVA, VAKUMSKO PAKIRANJE</t>
  </si>
  <si>
    <t>STROČNICE</t>
  </si>
  <si>
    <t>SADJE</t>
  </si>
  <si>
    <t>ZELENJAVA</t>
  </si>
  <si>
    <t>KONZERVIRANO IN VLOŽENO SADJE</t>
  </si>
  <si>
    <t>KONZERVIRANA IN VLOŽENA ZELENJAVA</t>
  </si>
  <si>
    <t>DROBOVINA, KOSTI</t>
  </si>
  <si>
    <t>MAST IN MAŠČOBNI IZDELKI</t>
  </si>
  <si>
    <t>MESNI PRIPRAVKI</t>
  </si>
  <si>
    <t>PAŠTETE</t>
  </si>
  <si>
    <t>PASTERIZIRANE IN SUŠENE MESNINE</t>
  </si>
  <si>
    <t>SVEŽE GOVEJE IN TELEČJE MESO</t>
  </si>
  <si>
    <t>SVEŽE SVINJSKO MESO</t>
  </si>
  <si>
    <t>PERUTNINSKI MESNI IZDELKI</t>
  </si>
  <si>
    <t>VISOKO BELJAKOVINSKI IZDELKI</t>
  </si>
  <si>
    <t>JOGURTI IN FERMENTIRANI IZDELKI</t>
  </si>
  <si>
    <t>MASLO</t>
  </si>
  <si>
    <t>DESERTI</t>
  </si>
  <si>
    <t>MLEČNI NAPITKI</t>
  </si>
  <si>
    <t>NAMAZI</t>
  </si>
  <si>
    <t>SIRI</t>
  </si>
  <si>
    <t>SKUTA</t>
  </si>
  <si>
    <t>SMETANA</t>
  </si>
  <si>
    <t>IZDELKI BREZ LAKTOZE</t>
  </si>
  <si>
    <t>KRUH</t>
  </si>
  <si>
    <t>SLANO PEKOVSKO PECIVO, PAKIRANO ALI PREREZANO</t>
  </si>
  <si>
    <t>DRUGI PEKOVKI IZDELKI</t>
  </si>
  <si>
    <t>SLADKO PEKOVSKO PECIVO, SVEŽE</t>
  </si>
  <si>
    <t>JUŠNE ZAKUHE</t>
  </si>
  <si>
    <t>TESTENINE DURUM</t>
  </si>
  <si>
    <t>TESTENINE JAJČNE</t>
  </si>
  <si>
    <t>TESTENINE IZ DRUGIH ŽIT IN RAZLIČNIH OKUSOV</t>
  </si>
  <si>
    <t>MOKE</t>
  </si>
  <si>
    <t>ZDROBI IN INSTANT IZDELKI</t>
  </si>
  <si>
    <t>MORSKI SADEŽI IN RAKI, ZAMRZNJENI</t>
  </si>
  <si>
    <t>RIBJI FILEJI ZAMRZNJENI</t>
  </si>
  <si>
    <t>RIBE KONZERVIRANE, PAŠTETE</t>
  </si>
  <si>
    <t>SLADKOVODNE SVEŽE RIBE</t>
  </si>
  <si>
    <t>JAJCA, KOKOŠJA</t>
  </si>
  <si>
    <t>SADNO ZELENJAVNE PIJAČE</t>
  </si>
  <si>
    <t>EKO MLADO GOVEJE MESO</t>
  </si>
  <si>
    <t>120 g - 190 g</t>
  </si>
  <si>
    <t xml:space="preserve">10 ml </t>
  </si>
  <si>
    <r>
      <t xml:space="preserve">
</t>
    </r>
    <r>
      <rPr>
        <sz val="11"/>
        <rFont val="Calibri"/>
        <family val="2"/>
        <charset val="238"/>
        <scheme val="minor"/>
      </rPr>
      <t>100 g - 150 g</t>
    </r>
  </si>
  <si>
    <t>EKO JAJCA, KOKOŠJA</t>
  </si>
  <si>
    <t>EKO Jajca, sveža, velikost L, 63-73g</t>
  </si>
  <si>
    <t>25 g -32 g</t>
  </si>
  <si>
    <t>Cordon blue, piščančji (120-180g), zamrznjen</t>
  </si>
  <si>
    <t>Zrezek, piščančji, paniran, (100-120g), zamrznjen</t>
  </si>
  <si>
    <t>SVEŽE PERUTNINSKO MESO</t>
  </si>
  <si>
    <t>Bedra, piščančja (160-200g)</t>
  </si>
  <si>
    <t xml:space="preserve">File, piščančji, BK, v kosu </t>
  </si>
  <si>
    <t>Smetana, pasterizirana, trajna, 33 % m.m., za stepanje</t>
  </si>
  <si>
    <t>Sladka smetana, 33 % m.m.</t>
  </si>
  <si>
    <t>140 g - 200g</t>
  </si>
  <si>
    <t xml:space="preserve">Moka, polnozrnata pirina </t>
  </si>
  <si>
    <t>Moka, polnozrnata ajdova</t>
  </si>
  <si>
    <t>50 g - 80 g</t>
  </si>
  <si>
    <t>Pica Margarita, okrogla, porcijska (200-250g)</t>
  </si>
  <si>
    <t>Pica s šunko in sirom, okrogla, porcijska (200-250g)</t>
  </si>
  <si>
    <t>ZAMRZNJENO PIŠČANČJE MESO</t>
  </si>
  <si>
    <t>CERTIFIKAT: Ponudnik mora ponudbi priložiti certifikat, iz katerega izhaja, kateri artikli 6. sklopa izpolnjujejo zahteve za eno izmed shem kakovosti.</t>
  </si>
  <si>
    <t>7. sklop: Sladoledi</t>
  </si>
  <si>
    <t>8. sklop: Kruh in slani pekovski izdelki</t>
  </si>
  <si>
    <t>9. sklop: Sladko pekovsko pecivo</t>
  </si>
  <si>
    <t>10. sklop: Testenine, mlevski izdelki, žita</t>
  </si>
  <si>
    <t>11. sklop: Zamrznjeni izdelki iz mletih žitaric</t>
  </si>
  <si>
    <t>12. sklop: Sveže in zamrznjene ribe</t>
  </si>
  <si>
    <t>CERTIFIKAT: Ponudnik mora ponudbi priložiti certifikat, ki dokazuje, da je živilo 13. sklopa pridelano oz. predelano v skladu s predpisi za ekološko kmetovanje.</t>
  </si>
  <si>
    <t>13. sklop: Jajca in EKO Jajca</t>
  </si>
  <si>
    <t>14. sklop: Sokovi, sirupi, kaše</t>
  </si>
  <si>
    <t>CERTIFIKAT: Ponudnik mora ponudbi priložiti certifikat, ki dokazuje, da so vsa živila 17. sklopa pridelana oz. predelana v skladu s predpisi za ekološko kmetovanje.</t>
  </si>
  <si>
    <t>CERTIFIKAT: Ponudnik mora ponudbi priložiti certifikat, ki dokazuje, da je živilo 18. sklopa pridelana oz. predelana v skladu s predpisi za ekološko kmetovanje.</t>
  </si>
  <si>
    <t>6. sklop: Mleko in mlečni izdelki (SK)</t>
  </si>
  <si>
    <t xml:space="preserve">SHEMA KAKOVOSTI (SK): </t>
  </si>
  <si>
    <t>70 g - 90 g</t>
  </si>
  <si>
    <t>Predračun za 2025</t>
  </si>
  <si>
    <t>DIETNI IZDELKI</t>
  </si>
  <si>
    <t>Pita, višnjeva zamrznjena</t>
  </si>
  <si>
    <t>Sladoled, mlečni krem, banjica, različni okusi</t>
  </si>
  <si>
    <t>Sladoled, sadni, banjica, različni okusi</t>
  </si>
  <si>
    <t>Puding čokolada brez smetane, lonček</t>
  </si>
  <si>
    <t>Puding vanilija brez smetane, lonček</t>
  </si>
  <si>
    <t>Namaz, različni okusi (zelišča, hren, tuna, zelenjava...)</t>
  </si>
  <si>
    <r>
      <t xml:space="preserve">Sir, poltrdi, </t>
    </r>
    <r>
      <rPr>
        <b/>
        <sz val="11"/>
        <rFont val="Calibri"/>
        <family val="2"/>
        <charset val="238"/>
        <scheme val="minor"/>
      </rPr>
      <t>rezine</t>
    </r>
    <r>
      <rPr>
        <sz val="11"/>
        <rFont val="Calibri"/>
        <family val="2"/>
        <charset val="238"/>
        <scheme val="minor"/>
      </rPr>
      <t xml:space="preserve"> (kot Šmarski rok, Edamec, Jošt, Gauda, Trapist oz. enakovredno)</t>
    </r>
  </si>
  <si>
    <t>Sir, topljeni z nitko</t>
  </si>
  <si>
    <t>5 kg -10kg</t>
  </si>
  <si>
    <t>Pečenica, perutninska, piščančja ali puranja (120-160g)</t>
  </si>
  <si>
    <t>Pečenice, svinjske (140-160g)</t>
  </si>
  <si>
    <t>Sveže stegno, svinjsko,  BK, I. kategorija, kocke,zrezki - potolčeni, rezinice</t>
  </si>
  <si>
    <t>5 kg - 10kg</t>
  </si>
  <si>
    <t>Limeta</t>
  </si>
  <si>
    <t>Limone bio</t>
  </si>
  <si>
    <t>Slive češplje</t>
  </si>
  <si>
    <t>Češnje</t>
  </si>
  <si>
    <t xml:space="preserve">Jabolka </t>
  </si>
  <si>
    <t>Marelice</t>
  </si>
  <si>
    <t>Jagode</t>
  </si>
  <si>
    <t>Solata mešana, rezana (mlada špinača, motovilc, zelena solata, radič, zelje, rukola), VP</t>
  </si>
  <si>
    <t>Blitva</t>
  </si>
  <si>
    <t xml:space="preserve">Mandarine </t>
  </si>
  <si>
    <t>Klementine</t>
  </si>
  <si>
    <t>Zelje ribano (na drobno za solato), VP</t>
  </si>
  <si>
    <t>Zelje ribano mlado (na drobno za solato), VP</t>
  </si>
  <si>
    <t>Zelje rezano na kocke (2x2cm), VP</t>
  </si>
  <si>
    <t>Zelje rdeče rezano na kocke (2x2cm), VP</t>
  </si>
  <si>
    <t>Čebula očiščena cela, VP</t>
  </si>
  <si>
    <t>Korenje rdeče, očišč., celo, VP</t>
  </si>
  <si>
    <t>Kumare olupljene cele, VP</t>
  </si>
  <si>
    <t>Solata zelena mešana, rezana, VP</t>
  </si>
  <si>
    <t>Solata radič rdeč, rezana, VP</t>
  </si>
  <si>
    <t>Solata endivija, rezana, VP</t>
  </si>
  <si>
    <t>Korenje rumeno, očišč., celo, VP</t>
  </si>
  <si>
    <t>Rdeča pesa, rezana drobno</t>
  </si>
  <si>
    <t>Klobasa za kuhanje, (150g-250)</t>
  </si>
  <si>
    <t>Klobasa za pečenje, (150-250g)</t>
  </si>
  <si>
    <t>Kranjska klobasa, (100-150g), certificirana</t>
  </si>
  <si>
    <r>
      <t>Mleto meso, mlada govedina, pakirano,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(stegno)</t>
    </r>
  </si>
  <si>
    <t>Telečji kare sveži, SK, nažagan (porcioniran 150-200g)</t>
  </si>
  <si>
    <t>Sveže mleto mešano meso 70:30 (govedina:svinjina)</t>
  </si>
  <si>
    <t>Kraj, datum:____________________</t>
  </si>
  <si>
    <t>MLEKO</t>
  </si>
  <si>
    <t>Jogurt, sadni, z več od 2 % m.m. (več okusov)</t>
  </si>
  <si>
    <t>Ringlo</t>
  </si>
  <si>
    <t>Solata zelena ledenka, kristalka rezana, VP</t>
  </si>
  <si>
    <t>Pršut, kraški, narezan na rezine ali kocke, I. kategorije</t>
  </si>
  <si>
    <t>Kokoš cela (za juho)</t>
  </si>
  <si>
    <t xml:space="preserve">Piščanec celi </t>
  </si>
  <si>
    <t>Krače, piščančje, panirane, zamrznjene</t>
  </si>
  <si>
    <t>Puranja ali piščančja prsa dimljena, v kosu, narezano</t>
  </si>
  <si>
    <t>Jogurt, navadni, 1,3 % m.m., trdi</t>
  </si>
  <si>
    <t>150g - 180 g</t>
  </si>
  <si>
    <t>kos</t>
  </si>
  <si>
    <t>Jogurt, grški, lonček</t>
  </si>
  <si>
    <t>Jogurt, grški, sadni, lonček</t>
  </si>
  <si>
    <t>Ledeni čaj, (vsaj 3 različni okusi)</t>
  </si>
  <si>
    <t>250 g - 400g</t>
  </si>
  <si>
    <t>Kruh, črni, 1 kos, pakiran</t>
  </si>
  <si>
    <t>50 - 80g</t>
  </si>
  <si>
    <t>Kruh, črni, 2 kosa, pakiran</t>
  </si>
  <si>
    <t>80 - 120g</t>
  </si>
  <si>
    <t>Kruh, pirin (rezan, pakiran)</t>
  </si>
  <si>
    <t>Pecivo, pekovsko, belo (žemlja)</t>
  </si>
  <si>
    <t xml:space="preserve">Pecivo, pekovsko, belo (kajzerca) </t>
  </si>
  <si>
    <t>Testenine, ajdove - polžki</t>
  </si>
  <si>
    <t>Testenine, ajdove - svedri</t>
  </si>
  <si>
    <t>Testenine, ajdove - široki rezanci</t>
  </si>
  <si>
    <t>Testenine, ajdove - metuljčki</t>
  </si>
  <si>
    <t>SLADKO PECIVO, ZAMRZNJENO</t>
  </si>
  <si>
    <t>SLANO PECIVO, ZAMRZNJENO</t>
  </si>
  <si>
    <t xml:space="preserve">Vlečeno testo </t>
  </si>
  <si>
    <t>Smuti, različno sadje (ananas, breskev, jagoda,…)</t>
  </si>
  <si>
    <t>Nektar, sadni, minimalni sadni delež 50 % (breskev, hruška)</t>
  </si>
  <si>
    <t>100g - 500 g</t>
  </si>
  <si>
    <t>Mrvice, čokoladne, pisane</t>
  </si>
  <si>
    <t>Čaj kamilica, pakiran  v filter vrečke 25 do 60 g, vezane</t>
  </si>
  <si>
    <t>Marmelada porcijska, različni okusi (min. 3 okusi), brez dodanega sladkorja</t>
  </si>
  <si>
    <t>Marmelada, džem brez dodanih sladkorjev,  100% sadni delež, dietna, (min. 3 okusi)</t>
  </si>
  <si>
    <t>Med, dietni</t>
  </si>
  <si>
    <t xml:space="preserve">Med dietni, porcijski </t>
  </si>
  <si>
    <t>Kis, alkoholni</t>
  </si>
  <si>
    <t>15. sklop: Ostalo prehrambeno blago</t>
  </si>
  <si>
    <t>16. sklop: EKO goveje meso</t>
  </si>
  <si>
    <t>17. sklop: EKO mleko</t>
  </si>
  <si>
    <t>14</t>
  </si>
  <si>
    <t>SAMOSTOJNE JEDI, ZAMRZNJENE</t>
  </si>
  <si>
    <t>5. sklop: Perutninsko meso in perutninski mesni izdelki (SK)</t>
  </si>
  <si>
    <t>Za 5. sklop je merilo: ekonomsko najugodnejša ponudba (vrednost cena: živila iz shem kakovosti= 80:20). Ponudnik OBVEZNO v stolpcu 13 označi katera živila imajo eno od shem kakovosti.</t>
  </si>
  <si>
    <t>CERTIFIKAT: Ponudnik mora ponudbi priložiti certifikat, iz katerega izhaja, kateri artikli 5. sklopa izpolnjujejo zahteve za eno izmed shem kakovosti.</t>
  </si>
  <si>
    <t>Za 6. sklop je merilo: ekonomsko najugodnejša ponudba (vrednost cena: živila iz shem kakovosti= 80:20). Ponudnik OBVEZNO v stolpcu 13 označi katera živila imajo eno od shem kakovosti.</t>
  </si>
  <si>
    <t>Dostava: vsak dan od ponedeljka do petka, med 6.30 in 10.00 oz. po dogovoru.</t>
  </si>
  <si>
    <t xml:space="preserve">Dostava: vsak dan od ponedeljka do petka, med 6.30 in 10.00 oz. po dogovoru. </t>
  </si>
  <si>
    <t>Na željo naročnika mora biti konfekcionirano meso tudi (vakuumsko) pakirano. Največja neto masa na zaboj ne sme presegati 15 kg.</t>
  </si>
  <si>
    <t xml:space="preserve">Dostava: 2x tedensko, med 6.30 in 10.00 oz. po dogovoru. </t>
  </si>
  <si>
    <t>Ponudnik: __________________________________________________________</t>
  </si>
  <si>
    <t>briše se, odgovor na portalu</t>
  </si>
  <si>
    <t>Špageti, kot št. 5 ali enakovredno</t>
  </si>
  <si>
    <t>Mleto meso, telečje (stegno)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</si>
</sst>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0.0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9" fillId="0" borderId="0"/>
    <xf numFmtId="0" fontId="8" fillId="0" borderId="0"/>
  </cellStyleXfs>
  <cellXfs count="135">
    <xf numFmtId="0" fontId="0" fillId="0" borderId="0" xfId="0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left"/>
    </xf>
    <xf numFmtId="49" fontId="13" fillId="4" borderId="1" xfId="0" applyNumberFormat="1" applyFont="1" applyFill="1" applyBorder="1" applyAlignment="1">
      <alignment horizontal="left" wrapText="1"/>
    </xf>
    <xf numFmtId="49" fontId="13" fillId="4" borderId="1" xfId="0" applyNumberFormat="1" applyFont="1" applyFill="1" applyBorder="1" applyAlignment="1">
      <alignment horizontal="left"/>
    </xf>
    <xf numFmtId="4" fontId="14" fillId="5" borderId="1" xfId="0" applyNumberFormat="1" applyFont="1" applyFill="1" applyBorder="1" applyAlignment="1">
      <alignment horizontal="right"/>
    </xf>
    <xf numFmtId="4" fontId="15" fillId="5" borderId="1" xfId="0" applyNumberFormat="1" applyFont="1" applyFill="1" applyBorder="1" applyAlignment="1">
      <alignment horizontal="right"/>
    </xf>
    <xf numFmtId="49" fontId="16" fillId="2" borderId="1" xfId="0" applyNumberFormat="1" applyFont="1" applyFill="1" applyBorder="1" applyAlignment="1">
      <alignment horizontal="center"/>
    </xf>
    <xf numFmtId="49" fontId="16" fillId="3" borderId="1" xfId="0" applyNumberFormat="1" applyFont="1" applyFill="1" applyBorder="1" applyAlignment="1">
      <alignment horizontal="center" vertical="top" wrapText="1"/>
    </xf>
    <xf numFmtId="0" fontId="9" fillId="0" borderId="0" xfId="3"/>
    <xf numFmtId="0" fontId="18" fillId="0" borderId="4" xfId="3" applyFont="1" applyBorder="1"/>
    <xf numFmtId="0" fontId="17" fillId="0" borderId="0" xfId="3" applyFont="1"/>
    <xf numFmtId="0" fontId="17" fillId="0" borderId="4" xfId="3" applyFont="1" applyBorder="1"/>
    <xf numFmtId="0" fontId="18" fillId="0" borderId="5" xfId="3" applyFont="1" applyBorder="1"/>
    <xf numFmtId="0" fontId="18" fillId="0" borderId="6" xfId="3" applyFont="1" applyBorder="1"/>
    <xf numFmtId="0" fontId="17" fillId="0" borderId="6" xfId="3" applyFont="1" applyBorder="1"/>
    <xf numFmtId="49" fontId="16" fillId="2" borderId="2" xfId="0" applyNumberFormat="1" applyFont="1" applyFill="1" applyBorder="1"/>
    <xf numFmtId="49" fontId="16" fillId="2" borderId="3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6" fillId="2" borderId="1" xfId="0" applyNumberFormat="1" applyFont="1" applyFill="1" applyBorder="1"/>
    <xf numFmtId="0" fontId="17" fillId="0" borderId="9" xfId="3" applyFont="1" applyBorder="1"/>
    <xf numFmtId="4" fontId="13" fillId="0" borderId="0" xfId="0" applyNumberFormat="1" applyFont="1"/>
    <xf numFmtId="49" fontId="13" fillId="4" borderId="1" xfId="1" applyNumberFormat="1" applyFont="1" applyFill="1" applyBorder="1" applyAlignment="1">
      <alignment horizontal="left" wrapText="1"/>
    </xf>
    <xf numFmtId="49" fontId="13" fillId="4" borderId="1" xfId="1" applyNumberFormat="1" applyFont="1" applyFill="1" applyBorder="1" applyAlignment="1">
      <alignment horizontal="left"/>
    </xf>
    <xf numFmtId="4" fontId="12" fillId="0" borderId="0" xfId="0" applyNumberFormat="1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49" fontId="8" fillId="4" borderId="1" xfId="0" applyNumberFormat="1" applyFont="1" applyFill="1" applyBorder="1" applyAlignment="1">
      <alignment horizontal="left"/>
    </xf>
    <xf numFmtId="49" fontId="16" fillId="3" borderId="1" xfId="0" applyNumberFormat="1" applyFont="1" applyFill="1" applyBorder="1" applyAlignment="1">
      <alignment horizontal="center" wrapText="1"/>
    </xf>
    <xf numFmtId="0" fontId="17" fillId="0" borderId="0" xfId="3" applyFont="1" applyAlignment="1">
      <alignment horizontal="right"/>
    </xf>
    <xf numFmtId="0" fontId="17" fillId="0" borderId="6" xfId="3" applyFont="1" applyBorder="1" applyAlignment="1">
      <alignment horizontal="right"/>
    </xf>
    <xf numFmtId="49" fontId="16" fillId="2" borderId="1" xfId="0" applyNumberFormat="1" applyFont="1" applyFill="1" applyBorder="1" applyAlignment="1">
      <alignment horizontal="right"/>
    </xf>
    <xf numFmtId="0" fontId="13" fillId="4" borderId="1" xfId="0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11" fillId="2" borderId="1" xfId="0" applyFont="1" applyFill="1" applyBorder="1" applyAlignment="1">
      <alignment horizontal="right" wrapText="1"/>
    </xf>
    <xf numFmtId="0" fontId="13" fillId="4" borderId="1" xfId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4" fontId="12" fillId="0" borderId="1" xfId="0" applyNumberFormat="1" applyFont="1" applyBorder="1"/>
    <xf numFmtId="0" fontId="12" fillId="0" borderId="1" xfId="0" applyFont="1" applyBorder="1"/>
    <xf numFmtId="0" fontId="13" fillId="0" borderId="1" xfId="0" applyFont="1" applyBorder="1" applyAlignment="1">
      <alignment horizontal="right"/>
    </xf>
    <xf numFmtId="0" fontId="10" fillId="0" borderId="0" xfId="0" applyFont="1"/>
    <xf numFmtId="0" fontId="17" fillId="0" borderId="0" xfId="3" applyFont="1" applyAlignment="1">
      <alignment wrapText="1"/>
    </xf>
    <xf numFmtId="0" fontId="19" fillId="0" borderId="0" xfId="0" applyFont="1" applyAlignment="1">
      <alignment wrapText="1"/>
    </xf>
    <xf numFmtId="0" fontId="17" fillId="0" borderId="7" xfId="3" applyFont="1" applyBorder="1" applyAlignment="1">
      <alignment wrapText="1"/>
    </xf>
    <xf numFmtId="0" fontId="17" fillId="0" borderId="6" xfId="3" applyFont="1" applyBorder="1" applyAlignment="1">
      <alignment wrapText="1"/>
    </xf>
    <xf numFmtId="0" fontId="17" fillId="0" borderId="8" xfId="3" applyFont="1" applyBorder="1" applyAlignment="1">
      <alignment wrapText="1"/>
    </xf>
    <xf numFmtId="0" fontId="9" fillId="0" borderId="0" xfId="3" applyAlignment="1">
      <alignment wrapText="1"/>
    </xf>
    <xf numFmtId="0" fontId="13" fillId="0" borderId="0" xfId="0" applyFont="1" applyAlignment="1">
      <alignment wrapText="1"/>
    </xf>
    <xf numFmtId="0" fontId="13" fillId="0" borderId="10" xfId="0" applyFont="1" applyBorder="1" applyAlignment="1">
      <alignment wrapText="1"/>
    </xf>
    <xf numFmtId="164" fontId="14" fillId="6" borderId="1" xfId="0" applyNumberFormat="1" applyFont="1" applyFill="1" applyBorder="1" applyAlignment="1" applyProtection="1">
      <alignment horizontal="right"/>
      <protection locked="0"/>
    </xf>
    <xf numFmtId="0" fontId="14" fillId="5" borderId="1" xfId="0" applyFont="1" applyFill="1" applyBorder="1" applyAlignment="1" applyProtection="1">
      <alignment horizontal="right"/>
      <protection locked="0"/>
    </xf>
    <xf numFmtId="0" fontId="13" fillId="6" borderId="1" xfId="0" applyFont="1" applyFill="1" applyBorder="1" applyAlignment="1" applyProtection="1">
      <alignment horizontal="left" wrapText="1"/>
      <protection locked="0"/>
    </xf>
    <xf numFmtId="49" fontId="13" fillId="6" borderId="1" xfId="0" applyNumberFormat="1" applyFont="1" applyFill="1" applyBorder="1" applyAlignment="1" applyProtection="1">
      <alignment horizontal="left" wrapText="1"/>
      <protection locked="0"/>
    </xf>
    <xf numFmtId="0" fontId="13" fillId="0" borderId="1" xfId="0" applyFont="1" applyBorder="1" applyAlignment="1" applyProtection="1">
      <alignment wrapText="1"/>
      <protection locked="0"/>
    </xf>
    <xf numFmtId="164" fontId="14" fillId="6" borderId="1" xfId="1" applyNumberFormat="1" applyFont="1" applyFill="1" applyBorder="1" applyAlignment="1" applyProtection="1">
      <alignment horizontal="right"/>
      <protection locked="0"/>
    </xf>
    <xf numFmtId="164" fontId="13" fillId="6" borderId="1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>
      <alignment horizontal="left"/>
    </xf>
    <xf numFmtId="0" fontId="18" fillId="0" borderId="4" xfId="3" applyFont="1" applyBorder="1" applyProtection="1">
      <protection locked="0"/>
    </xf>
    <xf numFmtId="0" fontId="9" fillId="0" borderId="0" xfId="3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wrapText="1"/>
      <protection locked="0"/>
    </xf>
    <xf numFmtId="0" fontId="6" fillId="0" borderId="0" xfId="3" applyFont="1" applyProtection="1">
      <protection locked="0"/>
    </xf>
    <xf numFmtId="0" fontId="17" fillId="0" borderId="0" xfId="3" applyFont="1" applyProtection="1">
      <protection locked="0"/>
    </xf>
    <xf numFmtId="0" fontId="8" fillId="0" borderId="0" xfId="4" applyProtection="1">
      <protection locked="0"/>
    </xf>
    <xf numFmtId="0" fontId="9" fillId="0" borderId="0" xfId="3" applyAlignment="1" applyProtection="1">
      <alignment horizontal="right"/>
      <protection locked="0"/>
    </xf>
    <xf numFmtId="0" fontId="9" fillId="0" borderId="0" xfId="3" applyAlignment="1" applyProtection="1">
      <alignment wrapText="1"/>
      <protection locked="0"/>
    </xf>
    <xf numFmtId="0" fontId="17" fillId="0" borderId="0" xfId="3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right"/>
      <protection locked="0"/>
    </xf>
    <xf numFmtId="0" fontId="7" fillId="0" borderId="0" xfId="3" applyFont="1" applyProtection="1">
      <protection locked="0"/>
    </xf>
    <xf numFmtId="0" fontId="8" fillId="0" borderId="0" xfId="3" applyFont="1" applyProtection="1">
      <protection locked="0"/>
    </xf>
    <xf numFmtId="0" fontId="0" fillId="0" borderId="0" xfId="0" applyAlignment="1" applyProtection="1">
      <alignment wrapText="1"/>
      <protection locked="0"/>
    </xf>
    <xf numFmtId="49" fontId="22" fillId="4" borderId="1" xfId="0" applyNumberFormat="1" applyFont="1" applyFill="1" applyBorder="1" applyAlignment="1">
      <alignment horizontal="left" wrapText="1"/>
    </xf>
    <xf numFmtId="49" fontId="13" fillId="6" borderId="1" xfId="0" applyNumberFormat="1" applyFont="1" applyFill="1" applyBorder="1" applyAlignment="1" applyProtection="1">
      <alignment horizontal="left"/>
      <protection locked="0"/>
    </xf>
    <xf numFmtId="0" fontId="13" fillId="6" borderId="1" xfId="0" applyFont="1" applyFill="1" applyBorder="1" applyAlignment="1" applyProtection="1">
      <alignment horizontal="left"/>
      <protection locked="0"/>
    </xf>
    <xf numFmtId="49" fontId="23" fillId="4" borderId="1" xfId="0" applyNumberFormat="1" applyFont="1" applyFill="1" applyBorder="1" applyAlignment="1">
      <alignment horizontal="left" wrapText="1"/>
    </xf>
    <xf numFmtId="0" fontId="23" fillId="6" borderId="1" xfId="0" applyFont="1" applyFill="1" applyBorder="1" applyAlignment="1" applyProtection="1">
      <alignment horizontal="left" wrapText="1"/>
      <protection locked="0"/>
    </xf>
    <xf numFmtId="49" fontId="23" fillId="6" borderId="1" xfId="0" applyNumberFormat="1" applyFont="1" applyFill="1" applyBorder="1" applyAlignment="1" applyProtection="1">
      <alignment horizontal="left" wrapText="1"/>
      <protection locked="0"/>
    </xf>
    <xf numFmtId="0" fontId="24" fillId="0" borderId="0" xfId="0" applyFont="1"/>
    <xf numFmtId="0" fontId="23" fillId="0" borderId="0" xfId="0" applyFont="1"/>
    <xf numFmtId="0" fontId="21" fillId="0" borderId="0" xfId="0" applyFont="1"/>
    <xf numFmtId="4" fontId="12" fillId="5" borderId="1" xfId="0" applyNumberFormat="1" applyFont="1" applyFill="1" applyBorder="1" applyAlignment="1">
      <alignment horizontal="right"/>
    </xf>
    <xf numFmtId="3" fontId="13" fillId="4" borderId="1" xfId="0" applyNumberFormat="1" applyFont="1" applyFill="1" applyBorder="1" applyAlignment="1">
      <alignment horizontal="right"/>
    </xf>
    <xf numFmtId="3" fontId="13" fillId="4" borderId="1" xfId="1" applyNumberFormat="1" applyFont="1" applyFill="1" applyBorder="1" applyAlignment="1">
      <alignment horizontal="right"/>
    </xf>
    <xf numFmtId="3" fontId="8" fillId="4" borderId="1" xfId="0" applyNumberFormat="1" applyFont="1" applyFill="1" applyBorder="1" applyAlignment="1">
      <alignment horizontal="right"/>
    </xf>
    <xf numFmtId="164" fontId="13" fillId="6" borderId="1" xfId="1" applyNumberFormat="1" applyFont="1" applyFill="1" applyBorder="1" applyAlignment="1" applyProtection="1">
      <alignment horizontal="right"/>
      <protection locked="0"/>
    </xf>
    <xf numFmtId="0" fontId="13" fillId="6" borderId="1" xfId="0" applyFont="1" applyFill="1" applyBorder="1" applyAlignment="1">
      <alignment horizontal="right"/>
    </xf>
    <xf numFmtId="0" fontId="13" fillId="6" borderId="1" xfId="0" applyFont="1" applyFill="1" applyBorder="1" applyAlignment="1">
      <alignment horizontal="left"/>
    </xf>
    <xf numFmtId="49" fontId="13" fillId="6" borderId="1" xfId="0" applyNumberFormat="1" applyFont="1" applyFill="1" applyBorder="1" applyAlignment="1">
      <alignment horizontal="left"/>
    </xf>
    <xf numFmtId="164" fontId="5" fillId="6" borderId="1" xfId="0" applyNumberFormat="1" applyFont="1" applyFill="1" applyBorder="1" applyAlignment="1" applyProtection="1">
      <alignment horizontal="right"/>
      <protection locked="0"/>
    </xf>
    <xf numFmtId="0" fontId="13" fillId="6" borderId="1" xfId="0" applyFont="1" applyFill="1" applyBorder="1"/>
    <xf numFmtId="0" fontId="13" fillId="6" borderId="1" xfId="0" applyFont="1" applyFill="1" applyBorder="1" applyAlignment="1">
      <alignment horizontal="center"/>
    </xf>
    <xf numFmtId="4" fontId="12" fillId="6" borderId="1" xfId="0" applyNumberFormat="1" applyFont="1" applyFill="1" applyBorder="1"/>
    <xf numFmtId="4" fontId="12" fillId="6" borderId="1" xfId="0" applyNumberFormat="1" applyFont="1" applyFill="1" applyBorder="1" applyAlignment="1">
      <alignment horizontal="right"/>
    </xf>
    <xf numFmtId="49" fontId="13" fillId="4" borderId="1" xfId="0" applyNumberFormat="1" applyFont="1" applyFill="1" applyBorder="1"/>
    <xf numFmtId="49" fontId="13" fillId="6" borderId="1" xfId="0" applyNumberFormat="1" applyFont="1" applyFill="1" applyBorder="1" applyAlignment="1">
      <alignment horizontal="left" wrapText="1"/>
    </xf>
    <xf numFmtId="0" fontId="2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8" fillId="0" borderId="6" xfId="3" applyFont="1" applyBorder="1"/>
    <xf numFmtId="165" fontId="14" fillId="6" borderId="1" xfId="0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49" fontId="13" fillId="7" borderId="1" xfId="0" applyNumberFormat="1" applyFont="1" applyFill="1" applyBorder="1" applyAlignment="1">
      <alignment horizontal="left" wrapText="1"/>
    </xf>
    <xf numFmtId="0" fontId="26" fillId="0" borderId="5" xfId="3" applyFont="1" applyBorder="1"/>
    <xf numFmtId="0" fontId="13" fillId="0" borderId="1" xfId="0" applyFont="1" applyBorder="1" applyProtection="1">
      <protection locked="0"/>
    </xf>
    <xf numFmtId="0" fontId="13" fillId="6" borderId="1" xfId="0" applyFont="1" applyFill="1" applyBorder="1" applyProtection="1">
      <protection locked="0"/>
    </xf>
    <xf numFmtId="4" fontId="12" fillId="0" borderId="1" xfId="0" applyNumberFormat="1" applyFont="1" applyBorder="1" applyProtection="1"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0" fillId="0" borderId="1" xfId="0" applyFont="1" applyBorder="1" applyAlignment="1" applyProtection="1">
      <alignment horizontal="left"/>
      <protection locked="0"/>
    </xf>
    <xf numFmtId="0" fontId="23" fillId="0" borderId="1" xfId="0" applyFont="1" applyBorder="1" applyAlignment="1" applyProtection="1">
      <alignment wrapText="1"/>
      <protection locked="0"/>
    </xf>
    <xf numFmtId="49" fontId="3" fillId="4" borderId="1" xfId="0" applyNumberFormat="1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left" wrapText="1"/>
    </xf>
    <xf numFmtId="0" fontId="1" fillId="0" borderId="0" xfId="3" applyFont="1" applyProtection="1">
      <protection locked="0"/>
    </xf>
    <xf numFmtId="49" fontId="12" fillId="4" borderId="1" xfId="1" applyNumberFormat="1" applyFont="1" applyFill="1" applyBorder="1" applyAlignment="1">
      <alignment horizontal="left" wrapText="1"/>
    </xf>
    <xf numFmtId="0" fontId="29" fillId="0" borderId="0" xfId="0" applyFont="1"/>
    <xf numFmtId="166" fontId="14" fillId="5" borderId="1" xfId="1" applyNumberFormat="1" applyFont="1" applyFill="1" applyBorder="1" applyAlignment="1" applyProtection="1">
      <alignment horizontal="right"/>
      <protection locked="0"/>
    </xf>
    <xf numFmtId="164" fontId="14" fillId="6" borderId="1" xfId="0" applyNumberFormat="1" applyFont="1" applyFill="1" applyBorder="1" applyAlignment="1">
      <alignment horizontal="right"/>
    </xf>
    <xf numFmtId="0" fontId="14" fillId="5" borderId="1" xfId="0" applyFont="1" applyFill="1" applyBorder="1" applyAlignment="1">
      <alignment horizontal="right"/>
    </xf>
    <xf numFmtId="0" fontId="13" fillId="6" borderId="1" xfId="0" applyFont="1" applyFill="1" applyBorder="1" applyAlignment="1">
      <alignment horizontal="left" wrapText="1"/>
    </xf>
    <xf numFmtId="0" fontId="20" fillId="0" borderId="0" xfId="0" applyFont="1" applyAlignment="1">
      <alignment horizontal="left"/>
    </xf>
    <xf numFmtId="49" fontId="16" fillId="2" borderId="2" xfId="0" applyNumberFormat="1" applyFont="1" applyFill="1" applyBorder="1" applyAlignment="1">
      <alignment horizontal="center"/>
    </xf>
    <xf numFmtId="49" fontId="16" fillId="2" borderId="3" xfId="0" applyNumberFormat="1" applyFont="1" applyFill="1" applyBorder="1" applyAlignment="1">
      <alignment horizontal="center"/>
    </xf>
    <xf numFmtId="0" fontId="21" fillId="0" borderId="0" xfId="0" applyFont="1"/>
  </cellXfs>
  <cellStyles count="5">
    <cellStyle name="Navadno" xfId="0" builtinId="0"/>
    <cellStyle name="Navadno 2" xfId="1" xr:uid="{00000000-0005-0000-0000-000000000000}"/>
    <cellStyle name="Navadno 3" xfId="2" xr:uid="{00000000-0005-0000-0000-000001000000}"/>
    <cellStyle name="Navadno 4" xfId="3" xr:uid="{00000000-0005-0000-0000-000002000000}"/>
    <cellStyle name="Navadno 5" xfId="4" xr:uid="{00000000-0005-0000-0000-000003000000}"/>
  </cellStyles>
  <dxfs count="0"/>
  <tableStyles count="0" defaultTableStyle="TableStyleMedium2" defaultPivotStyle="PivotStyleLight16"/>
  <colors>
    <mruColors>
      <color rgb="FF594219"/>
      <color rgb="FFF0E8D1"/>
      <color rgb="FFE7EFD8"/>
      <color rgb="FFA1C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33"/>
  <sheetViews>
    <sheetView topLeftCell="A82" workbookViewId="0">
      <selection activeCell="C102" sqref="C102"/>
    </sheetView>
  </sheetViews>
  <sheetFormatPr defaultColWidth="9" defaultRowHeight="15" x14ac:dyDescent="0.25"/>
  <cols>
    <col min="1" max="1" width="5" style="2" customWidth="1"/>
    <col min="2" max="2" width="21.85546875" style="2" bestFit="1" customWidth="1"/>
    <col min="3" max="3" width="33.140625" style="2" customWidth="1"/>
    <col min="4" max="4" width="6" style="3" customWidth="1"/>
    <col min="5" max="5" width="15" style="3" customWidth="1"/>
    <col min="6" max="6" width="7.5703125" style="3" bestFit="1" customWidth="1"/>
    <col min="7" max="7" width="7.85546875" style="3" customWidth="1"/>
    <col min="8" max="8" width="11.42578125" style="2" customWidth="1"/>
    <col min="9" max="9" width="8" style="2" customWidth="1"/>
    <col min="10" max="12" width="12.7109375" style="2" customWidth="1"/>
    <col min="13" max="13" width="19.28515625" style="54" customWidth="1"/>
    <col min="14" max="14" width="14.140625" style="54" customWidth="1"/>
    <col min="15" max="15" width="14" style="54" customWidth="1"/>
    <col min="16" max="16" width="9" style="2" customWidth="1"/>
    <col min="17" max="17" width="9" style="2"/>
    <col min="18" max="18" width="10.140625" style="2" bestFit="1" customWidth="1"/>
    <col min="19" max="16384" width="9" style="2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5" ht="15.75" x14ac:dyDescent="0.25">
      <c r="A2" s="64"/>
      <c r="B2" s="70"/>
      <c r="C2" s="70"/>
      <c r="D2" s="70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0.25" customHeight="1" x14ac:dyDescent="0.25">
      <c r="A3" s="64" t="s">
        <v>406</v>
      </c>
      <c r="B3" s="70"/>
      <c r="C3" s="70"/>
      <c r="D3" s="70"/>
      <c r="E3" s="18"/>
      <c r="F3" s="18"/>
      <c r="G3" s="18"/>
      <c r="H3" s="18"/>
      <c r="I3" s="18"/>
      <c r="J3" s="18"/>
      <c r="K3" s="18"/>
      <c r="L3" s="18"/>
      <c r="M3" s="48"/>
      <c r="N3" s="48"/>
      <c r="O3" s="48"/>
    </row>
    <row r="4" spans="1:15" ht="15.75" x14ac:dyDescent="0.2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5.75" x14ac:dyDescent="0.2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.5" thickBot="1" x14ac:dyDescent="0.3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5" ht="16.5" thickBot="1" x14ac:dyDescent="0.3">
      <c r="A7" s="20" t="s">
        <v>361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5" s="1" customFormat="1" ht="60" customHeight="1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s="4" customFormat="1" ht="18.75" customHeight="1" x14ac:dyDescent="0.3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25">
      <c r="A10" s="104">
        <v>1</v>
      </c>
      <c r="B10" s="123" t="s">
        <v>712</v>
      </c>
      <c r="C10" s="10" t="s">
        <v>544</v>
      </c>
      <c r="D10" s="11" t="s">
        <v>11</v>
      </c>
      <c r="E10" s="11" t="s">
        <v>15</v>
      </c>
      <c r="F10" s="39">
        <v>1</v>
      </c>
      <c r="G10" s="39" t="s">
        <v>12</v>
      </c>
      <c r="H10" s="56"/>
      <c r="I10" s="57">
        <v>9.5</v>
      </c>
      <c r="J10" s="13">
        <f t="shared" ref="J10:J73" si="0">ROUND(F10*H10,2)</f>
        <v>0</v>
      </c>
      <c r="K10" s="12">
        <f t="shared" ref="K10:K73" si="1">ROUND(I10*J10/100,2)</f>
        <v>0</v>
      </c>
      <c r="L10" s="13">
        <f t="shared" ref="L10:L73" si="2">J10+K10</f>
        <v>0</v>
      </c>
      <c r="M10" s="58"/>
      <c r="N10" s="58"/>
      <c r="O10" s="59"/>
    </row>
    <row r="11" spans="1:15" x14ac:dyDescent="0.25">
      <c r="A11" s="104">
        <v>2</v>
      </c>
      <c r="B11" s="10"/>
      <c r="C11" s="10" t="s">
        <v>545</v>
      </c>
      <c r="D11" s="11" t="s">
        <v>11</v>
      </c>
      <c r="E11" s="11" t="s">
        <v>15</v>
      </c>
      <c r="F11" s="39">
        <v>3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x14ac:dyDescent="0.25">
      <c r="A12" s="104">
        <v>3</v>
      </c>
      <c r="B12" s="10"/>
      <c r="C12" s="10" t="s">
        <v>546</v>
      </c>
      <c r="D12" s="11" t="s">
        <v>11</v>
      </c>
      <c r="E12" s="11" t="s">
        <v>15</v>
      </c>
      <c r="F12" s="39">
        <v>3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25">
      <c r="A13" s="104">
        <v>4</v>
      </c>
      <c r="B13" s="10"/>
      <c r="C13" s="122" t="s">
        <v>31</v>
      </c>
      <c r="D13" s="11" t="s">
        <v>11</v>
      </c>
      <c r="E13" s="11" t="s">
        <v>15</v>
      </c>
      <c r="F13" s="39">
        <v>1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25">
      <c r="A14" s="104">
        <v>5</v>
      </c>
      <c r="B14" s="10"/>
      <c r="C14" s="10" t="s">
        <v>32</v>
      </c>
      <c r="D14" s="11" t="s">
        <v>11</v>
      </c>
      <c r="E14" s="11" t="s">
        <v>15</v>
      </c>
      <c r="F14" s="39">
        <v>3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25">
      <c r="A15" s="104">
        <v>6</v>
      </c>
      <c r="B15" s="10"/>
      <c r="C15" s="10" t="s">
        <v>33</v>
      </c>
      <c r="D15" s="11" t="s">
        <v>11</v>
      </c>
      <c r="E15" s="11" t="s">
        <v>15</v>
      </c>
      <c r="F15" s="39">
        <v>150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25">
      <c r="A16" s="104">
        <v>7</v>
      </c>
      <c r="B16" s="10"/>
      <c r="C16" s="10" t="s">
        <v>34</v>
      </c>
      <c r="D16" s="11" t="s">
        <v>11</v>
      </c>
      <c r="E16" s="11" t="s">
        <v>15</v>
      </c>
      <c r="F16" s="39">
        <v>100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25">
      <c r="A17" s="104">
        <v>8</v>
      </c>
      <c r="B17" s="10"/>
      <c r="C17" s="10" t="s">
        <v>547</v>
      </c>
      <c r="D17" s="11" t="s">
        <v>11</v>
      </c>
      <c r="E17" s="11" t="s">
        <v>16</v>
      </c>
      <c r="F17" s="39">
        <v>2</v>
      </c>
      <c r="G17" s="39" t="s">
        <v>12</v>
      </c>
      <c r="H17" s="62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25">
      <c r="A18" s="104">
        <v>9</v>
      </c>
      <c r="B18" s="10"/>
      <c r="C18" s="10" t="s">
        <v>548</v>
      </c>
      <c r="D18" s="11" t="s">
        <v>11</v>
      </c>
      <c r="E18" s="11" t="s">
        <v>15</v>
      </c>
      <c r="F18" s="39">
        <v>10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25">
      <c r="A19" s="104">
        <v>10</v>
      </c>
      <c r="B19" s="10"/>
      <c r="C19" s="10" t="s">
        <v>35</v>
      </c>
      <c r="D19" s="11" t="s">
        <v>11</v>
      </c>
      <c r="E19" s="11" t="s">
        <v>15</v>
      </c>
      <c r="F19" s="39">
        <v>30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25">
      <c r="A20" s="104">
        <v>11</v>
      </c>
      <c r="B20" s="123" t="s">
        <v>713</v>
      </c>
      <c r="C20" s="10" t="s">
        <v>36</v>
      </c>
      <c r="D20" s="11" t="s">
        <v>11</v>
      </c>
      <c r="E20" s="11" t="s">
        <v>16</v>
      </c>
      <c r="F20" s="39">
        <v>55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25">
      <c r="A21" s="104">
        <v>12</v>
      </c>
      <c r="B21" s="10"/>
      <c r="C21" s="10" t="s">
        <v>37</v>
      </c>
      <c r="D21" s="11" t="s">
        <v>11</v>
      </c>
      <c r="E21" s="11" t="s">
        <v>15</v>
      </c>
      <c r="F21" s="39">
        <v>100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13</v>
      </c>
      <c r="B22" s="10"/>
      <c r="C22" s="10" t="s">
        <v>37</v>
      </c>
      <c r="D22" s="11" t="s">
        <v>11</v>
      </c>
      <c r="E22" s="11" t="s">
        <v>808</v>
      </c>
      <c r="F22" s="39">
        <v>300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25">
      <c r="A23" s="104">
        <v>14</v>
      </c>
      <c r="B23" s="10"/>
      <c r="C23" s="10" t="s">
        <v>38</v>
      </c>
      <c r="D23" s="11" t="s">
        <v>11</v>
      </c>
      <c r="E23" s="11" t="s">
        <v>195</v>
      </c>
      <c r="F23" s="39">
        <v>30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123" t="s">
        <v>714</v>
      </c>
      <c r="C24" s="10" t="s">
        <v>39</v>
      </c>
      <c r="D24" s="11" t="s">
        <v>11</v>
      </c>
      <c r="E24" s="11" t="s">
        <v>13</v>
      </c>
      <c r="F24" s="39">
        <v>2030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15" customHeight="1" x14ac:dyDescent="0.25">
      <c r="A25" s="104">
        <v>16</v>
      </c>
      <c r="B25" s="10"/>
      <c r="C25" s="10" t="s">
        <v>76</v>
      </c>
      <c r="D25" s="11" t="s">
        <v>11</v>
      </c>
      <c r="E25" s="11" t="s">
        <v>13</v>
      </c>
      <c r="F25" s="39">
        <v>200</v>
      </c>
      <c r="G25" s="39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ht="15" customHeight="1" x14ac:dyDescent="0.25">
      <c r="A26" s="104">
        <v>17</v>
      </c>
      <c r="B26" s="10"/>
      <c r="C26" s="10" t="s">
        <v>810</v>
      </c>
      <c r="D26" s="11" t="s">
        <v>11</v>
      </c>
      <c r="E26" s="11" t="s">
        <v>13</v>
      </c>
      <c r="F26" s="39">
        <v>3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ht="15" customHeight="1" x14ac:dyDescent="0.25">
      <c r="A27" s="104">
        <v>18</v>
      </c>
      <c r="B27" s="10"/>
      <c r="C27" s="122" t="s">
        <v>809</v>
      </c>
      <c r="D27" s="11" t="s">
        <v>11</v>
      </c>
      <c r="E27" s="11" t="s">
        <v>13</v>
      </c>
      <c r="F27" s="39">
        <v>5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25">
      <c r="A28" s="104">
        <v>19</v>
      </c>
      <c r="B28" s="10"/>
      <c r="C28" s="10" t="s">
        <v>40</v>
      </c>
      <c r="D28" s="11" t="s">
        <v>11</v>
      </c>
      <c r="E28" s="11" t="s">
        <v>13</v>
      </c>
      <c r="F28" s="39">
        <v>60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25">
      <c r="A29" s="104">
        <v>20</v>
      </c>
      <c r="B29" s="10"/>
      <c r="C29" s="10" t="s">
        <v>41</v>
      </c>
      <c r="D29" s="11" t="s">
        <v>11</v>
      </c>
      <c r="E29" s="11" t="s">
        <v>13</v>
      </c>
      <c r="F29" s="39">
        <v>420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25">
      <c r="A30" s="104">
        <v>21</v>
      </c>
      <c r="B30" s="10"/>
      <c r="C30" s="10" t="s">
        <v>42</v>
      </c>
      <c r="D30" s="11" t="s">
        <v>11</v>
      </c>
      <c r="E30" s="11" t="s">
        <v>13</v>
      </c>
      <c r="F30" s="39">
        <v>10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25">
      <c r="A31" s="104">
        <v>22</v>
      </c>
      <c r="B31" s="10"/>
      <c r="C31" s="10" t="s">
        <v>818</v>
      </c>
      <c r="D31" s="11" t="s">
        <v>11</v>
      </c>
      <c r="E31" s="11" t="s">
        <v>13</v>
      </c>
      <c r="F31" s="39">
        <v>450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25">
      <c r="A32" s="104">
        <v>23</v>
      </c>
      <c r="B32" s="10"/>
      <c r="C32" s="10" t="s">
        <v>819</v>
      </c>
      <c r="D32" s="11" t="s">
        <v>11</v>
      </c>
      <c r="E32" s="11" t="s">
        <v>13</v>
      </c>
      <c r="F32" s="39">
        <v>420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x14ac:dyDescent="0.25">
      <c r="A33" s="104">
        <v>24</v>
      </c>
      <c r="B33" s="10"/>
      <c r="C33" s="10" t="s">
        <v>43</v>
      </c>
      <c r="D33" s="11" t="s">
        <v>11</v>
      </c>
      <c r="E33" s="11" t="s">
        <v>13</v>
      </c>
      <c r="F33" s="39">
        <v>95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5" x14ac:dyDescent="0.25">
      <c r="A34" s="104">
        <v>25</v>
      </c>
      <c r="B34" s="10"/>
      <c r="C34" s="10" t="s">
        <v>425</v>
      </c>
      <c r="D34" s="11" t="s">
        <v>11</v>
      </c>
      <c r="E34" s="11" t="s">
        <v>13</v>
      </c>
      <c r="F34" s="39">
        <v>10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5" x14ac:dyDescent="0.25">
      <c r="A35" s="104">
        <v>26</v>
      </c>
      <c r="B35" s="123" t="s">
        <v>715</v>
      </c>
      <c r="C35" s="10" t="s">
        <v>549</v>
      </c>
      <c r="D35" s="11" t="s">
        <v>11</v>
      </c>
      <c r="E35" s="11" t="s">
        <v>13</v>
      </c>
      <c r="F35" s="39">
        <v>100</v>
      </c>
      <c r="G35" s="39" t="s">
        <v>12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5" x14ac:dyDescent="0.25">
      <c r="A36" s="104">
        <v>27</v>
      </c>
      <c r="B36" s="10"/>
      <c r="C36" s="10" t="s">
        <v>550</v>
      </c>
      <c r="D36" s="11" t="s">
        <v>11</v>
      </c>
      <c r="E36" s="11" t="s">
        <v>13</v>
      </c>
      <c r="F36" s="39">
        <v>100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5" x14ac:dyDescent="0.25">
      <c r="A37" s="104">
        <v>28</v>
      </c>
      <c r="B37" s="10"/>
      <c r="C37" s="10" t="s">
        <v>519</v>
      </c>
      <c r="D37" s="11" t="s">
        <v>11</v>
      </c>
      <c r="E37" s="11" t="s">
        <v>13</v>
      </c>
      <c r="F37" s="39">
        <v>190</v>
      </c>
      <c r="G37" s="39" t="s">
        <v>12</v>
      </c>
      <c r="H37" s="62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5" x14ac:dyDescent="0.25">
      <c r="A38" s="104">
        <v>29</v>
      </c>
      <c r="B38" s="10"/>
      <c r="C38" s="10" t="s">
        <v>44</v>
      </c>
      <c r="D38" s="11" t="s">
        <v>11</v>
      </c>
      <c r="E38" s="11" t="s">
        <v>13</v>
      </c>
      <c r="F38" s="39">
        <v>2</v>
      </c>
      <c r="G38" s="39" t="s">
        <v>12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5" x14ac:dyDescent="0.25">
      <c r="A39" s="104">
        <v>30</v>
      </c>
      <c r="B39" s="10"/>
      <c r="C39" s="10" t="s">
        <v>45</v>
      </c>
      <c r="D39" s="11" t="s">
        <v>11</v>
      </c>
      <c r="E39" s="11" t="s">
        <v>13</v>
      </c>
      <c r="F39" s="39">
        <v>210</v>
      </c>
      <c r="G39" s="39" t="s">
        <v>12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5" x14ac:dyDescent="0.25">
      <c r="A40" s="104">
        <v>31</v>
      </c>
      <c r="B40" s="10"/>
      <c r="C40" s="10" t="s">
        <v>420</v>
      </c>
      <c r="D40" s="11" t="s">
        <v>11</v>
      </c>
      <c r="E40" s="11" t="s">
        <v>13</v>
      </c>
      <c r="F40" s="39">
        <v>338</v>
      </c>
      <c r="G40" s="39" t="s">
        <v>12</v>
      </c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5" x14ac:dyDescent="0.25">
      <c r="A41" s="104">
        <v>32</v>
      </c>
      <c r="B41" s="10"/>
      <c r="C41" s="10" t="s">
        <v>46</v>
      </c>
      <c r="D41" s="11" t="s">
        <v>11</v>
      </c>
      <c r="E41" s="11" t="s">
        <v>13</v>
      </c>
      <c r="F41" s="39">
        <v>250</v>
      </c>
      <c r="G41" s="39" t="s">
        <v>12</v>
      </c>
      <c r="H41" s="56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5" x14ac:dyDescent="0.25">
      <c r="A42" s="104">
        <v>33</v>
      </c>
      <c r="B42" s="10"/>
      <c r="C42" s="10" t="s">
        <v>47</v>
      </c>
      <c r="D42" s="11" t="s">
        <v>11</v>
      </c>
      <c r="E42" s="11" t="s">
        <v>13</v>
      </c>
      <c r="F42" s="39">
        <v>110</v>
      </c>
      <c r="G42" s="39" t="s">
        <v>12</v>
      </c>
      <c r="H42" s="56"/>
      <c r="I42" s="57">
        <v>9.5</v>
      </c>
      <c r="J42" s="13">
        <f t="shared" si="0"/>
        <v>0</v>
      </c>
      <c r="K42" s="12">
        <f t="shared" si="1"/>
        <v>0</v>
      </c>
      <c r="L42" s="13">
        <f t="shared" si="2"/>
        <v>0</v>
      </c>
      <c r="M42" s="58"/>
      <c r="N42" s="58"/>
      <c r="O42" s="59"/>
    </row>
    <row r="43" spans="1:15" x14ac:dyDescent="0.25">
      <c r="A43" s="104">
        <v>34</v>
      </c>
      <c r="B43" s="10"/>
      <c r="C43" s="10" t="s">
        <v>811</v>
      </c>
      <c r="D43" s="11" t="s">
        <v>11</v>
      </c>
      <c r="E43" s="11" t="s">
        <v>13</v>
      </c>
      <c r="F43" s="39">
        <v>80</v>
      </c>
      <c r="G43" s="39" t="s">
        <v>12</v>
      </c>
      <c r="H43" s="56"/>
      <c r="I43" s="57">
        <v>9.5</v>
      </c>
      <c r="J43" s="13">
        <f t="shared" si="0"/>
        <v>0</v>
      </c>
      <c r="K43" s="12">
        <f t="shared" si="1"/>
        <v>0</v>
      </c>
      <c r="L43" s="13">
        <f t="shared" si="2"/>
        <v>0</v>
      </c>
      <c r="M43" s="58"/>
      <c r="N43" s="58"/>
      <c r="O43" s="59"/>
    </row>
    <row r="44" spans="1:15" x14ac:dyDescent="0.25">
      <c r="A44" s="104">
        <v>35</v>
      </c>
      <c r="B44" s="10"/>
      <c r="C44" s="10" t="s">
        <v>815</v>
      </c>
      <c r="D44" s="11" t="s">
        <v>11</v>
      </c>
      <c r="E44" s="11" t="s">
        <v>13</v>
      </c>
      <c r="F44" s="39">
        <v>100</v>
      </c>
      <c r="G44" s="39" t="s">
        <v>12</v>
      </c>
      <c r="H44" s="56"/>
      <c r="I44" s="57">
        <v>9.5</v>
      </c>
      <c r="J44" s="13">
        <f t="shared" si="0"/>
        <v>0</v>
      </c>
      <c r="K44" s="12">
        <f t="shared" si="1"/>
        <v>0</v>
      </c>
      <c r="L44" s="13">
        <f t="shared" si="2"/>
        <v>0</v>
      </c>
      <c r="M44" s="58"/>
      <c r="N44" s="58"/>
      <c r="O44" s="59"/>
    </row>
    <row r="45" spans="1:15" x14ac:dyDescent="0.25">
      <c r="A45" s="104">
        <v>36</v>
      </c>
      <c r="B45" s="10"/>
      <c r="C45" s="10" t="s">
        <v>814</v>
      </c>
      <c r="D45" s="11" t="s">
        <v>11</v>
      </c>
      <c r="E45" s="11" t="s">
        <v>13</v>
      </c>
      <c r="F45" s="39">
        <v>100</v>
      </c>
      <c r="G45" s="39" t="s">
        <v>12</v>
      </c>
      <c r="H45" s="56"/>
      <c r="I45" s="57">
        <v>9.5</v>
      </c>
      <c r="J45" s="13">
        <f t="shared" si="0"/>
        <v>0</v>
      </c>
      <c r="K45" s="12">
        <f t="shared" si="1"/>
        <v>0</v>
      </c>
      <c r="L45" s="13">
        <f t="shared" si="2"/>
        <v>0</v>
      </c>
      <c r="M45" s="58"/>
      <c r="N45" s="58"/>
      <c r="O45" s="59"/>
    </row>
    <row r="46" spans="1:15" x14ac:dyDescent="0.25">
      <c r="A46" s="104">
        <v>37</v>
      </c>
      <c r="B46" s="10"/>
      <c r="C46" s="10" t="s">
        <v>813</v>
      </c>
      <c r="D46" s="11" t="s">
        <v>11</v>
      </c>
      <c r="E46" s="11" t="s">
        <v>13</v>
      </c>
      <c r="F46" s="39">
        <v>300</v>
      </c>
      <c r="G46" s="39" t="s">
        <v>12</v>
      </c>
      <c r="H46" s="56"/>
      <c r="I46" s="57">
        <v>9.5</v>
      </c>
      <c r="J46" s="13">
        <f t="shared" si="0"/>
        <v>0</v>
      </c>
      <c r="K46" s="12">
        <f t="shared" si="1"/>
        <v>0</v>
      </c>
      <c r="L46" s="13">
        <f t="shared" si="2"/>
        <v>0</v>
      </c>
      <c r="M46" s="58"/>
      <c r="N46" s="58"/>
      <c r="O46" s="59"/>
    </row>
    <row r="47" spans="1:15" x14ac:dyDescent="0.25">
      <c r="A47" s="104">
        <v>38</v>
      </c>
      <c r="B47" s="10"/>
      <c r="C47" s="10" t="s">
        <v>812</v>
      </c>
      <c r="D47" s="11" t="s">
        <v>11</v>
      </c>
      <c r="E47" s="11" t="s">
        <v>13</v>
      </c>
      <c r="F47" s="39">
        <v>169</v>
      </c>
      <c r="G47" s="39" t="s">
        <v>12</v>
      </c>
      <c r="H47" s="56"/>
      <c r="I47" s="57">
        <v>9.5</v>
      </c>
      <c r="J47" s="13">
        <f t="shared" si="0"/>
        <v>0</v>
      </c>
      <c r="K47" s="12">
        <f t="shared" si="1"/>
        <v>0</v>
      </c>
      <c r="L47" s="13">
        <f t="shared" si="2"/>
        <v>0</v>
      </c>
      <c r="M47" s="58"/>
      <c r="N47" s="58"/>
      <c r="O47" s="59"/>
    </row>
    <row r="48" spans="1:15" x14ac:dyDescent="0.25">
      <c r="A48" s="104">
        <v>39</v>
      </c>
      <c r="B48" s="10"/>
      <c r="C48" s="10" t="s">
        <v>841</v>
      </c>
      <c r="D48" s="11"/>
      <c r="E48" s="11" t="s">
        <v>13</v>
      </c>
      <c r="F48" s="39">
        <v>50</v>
      </c>
      <c r="G48" s="39" t="s">
        <v>12</v>
      </c>
      <c r="H48" s="56"/>
      <c r="I48" s="57">
        <v>9.5</v>
      </c>
      <c r="J48" s="13">
        <f t="shared" si="0"/>
        <v>0</v>
      </c>
      <c r="K48" s="12">
        <f t="shared" si="1"/>
        <v>0</v>
      </c>
      <c r="L48" s="13">
        <f t="shared" si="2"/>
        <v>0</v>
      </c>
      <c r="M48" s="58"/>
      <c r="N48" s="58"/>
      <c r="O48" s="59"/>
    </row>
    <row r="49" spans="1:15" x14ac:dyDescent="0.25">
      <c r="A49" s="104">
        <v>40</v>
      </c>
      <c r="B49" s="10"/>
      <c r="C49" s="10" t="s">
        <v>48</v>
      </c>
      <c r="D49" s="11" t="s">
        <v>11</v>
      </c>
      <c r="E49" s="11" t="s">
        <v>13</v>
      </c>
      <c r="F49" s="39">
        <v>125</v>
      </c>
      <c r="G49" s="39" t="s">
        <v>12</v>
      </c>
      <c r="H49" s="56"/>
      <c r="I49" s="57">
        <v>9.5</v>
      </c>
      <c r="J49" s="13">
        <f t="shared" si="0"/>
        <v>0</v>
      </c>
      <c r="K49" s="12">
        <f t="shared" si="1"/>
        <v>0</v>
      </c>
      <c r="L49" s="13">
        <f t="shared" si="2"/>
        <v>0</v>
      </c>
      <c r="M49" s="58"/>
      <c r="N49" s="58"/>
      <c r="O49" s="59"/>
    </row>
    <row r="50" spans="1:15" x14ac:dyDescent="0.25">
      <c r="A50" s="104">
        <v>41</v>
      </c>
      <c r="B50" s="123" t="s">
        <v>716</v>
      </c>
      <c r="C50" s="10" t="s">
        <v>470</v>
      </c>
      <c r="D50" s="11" t="s">
        <v>11</v>
      </c>
      <c r="E50" s="11" t="s">
        <v>13</v>
      </c>
      <c r="F50" s="39">
        <v>25</v>
      </c>
      <c r="G50" s="39" t="s">
        <v>12</v>
      </c>
      <c r="H50" s="56"/>
      <c r="I50" s="57">
        <v>9.5</v>
      </c>
      <c r="J50" s="13">
        <f t="shared" si="0"/>
        <v>0</v>
      </c>
      <c r="K50" s="12">
        <f t="shared" si="1"/>
        <v>0</v>
      </c>
      <c r="L50" s="13">
        <f t="shared" si="2"/>
        <v>0</v>
      </c>
      <c r="M50" s="58"/>
      <c r="N50" s="58"/>
      <c r="O50" s="59"/>
    </row>
    <row r="51" spans="1:15" x14ac:dyDescent="0.25">
      <c r="A51" s="104">
        <v>42</v>
      </c>
      <c r="B51" s="123" t="s">
        <v>717</v>
      </c>
      <c r="C51" s="10" t="s">
        <v>49</v>
      </c>
      <c r="D51" s="11" t="s">
        <v>11</v>
      </c>
      <c r="E51" s="11" t="s">
        <v>13</v>
      </c>
      <c r="F51" s="39">
        <v>30</v>
      </c>
      <c r="G51" s="39" t="s">
        <v>12</v>
      </c>
      <c r="H51" s="56"/>
      <c r="I51" s="57">
        <v>9.5</v>
      </c>
      <c r="J51" s="13">
        <f t="shared" si="0"/>
        <v>0</v>
      </c>
      <c r="K51" s="12">
        <f t="shared" si="1"/>
        <v>0</v>
      </c>
      <c r="L51" s="13">
        <f t="shared" si="2"/>
        <v>0</v>
      </c>
      <c r="M51" s="58"/>
      <c r="N51" s="58"/>
      <c r="O51" s="59"/>
    </row>
    <row r="52" spans="1:15" x14ac:dyDescent="0.25">
      <c r="A52" s="104">
        <v>43</v>
      </c>
      <c r="B52" s="10"/>
      <c r="C52" s="10" t="s">
        <v>520</v>
      </c>
      <c r="D52" s="11" t="s">
        <v>11</v>
      </c>
      <c r="E52" s="11" t="s">
        <v>13</v>
      </c>
      <c r="F52" s="39">
        <v>20</v>
      </c>
      <c r="G52" s="39" t="s">
        <v>12</v>
      </c>
      <c r="H52" s="62"/>
      <c r="I52" s="57">
        <v>9.5</v>
      </c>
      <c r="J52" s="13">
        <f t="shared" si="0"/>
        <v>0</v>
      </c>
      <c r="K52" s="12">
        <f t="shared" si="1"/>
        <v>0</v>
      </c>
      <c r="L52" s="13">
        <f t="shared" si="2"/>
        <v>0</v>
      </c>
      <c r="M52" s="58"/>
      <c r="N52" s="58"/>
      <c r="O52" s="59"/>
    </row>
    <row r="53" spans="1:15" x14ac:dyDescent="0.25">
      <c r="A53" s="104">
        <v>44</v>
      </c>
      <c r="B53" s="10"/>
      <c r="C53" s="10" t="s">
        <v>469</v>
      </c>
      <c r="D53" s="11" t="s">
        <v>11</v>
      </c>
      <c r="E53" s="11" t="s">
        <v>13</v>
      </c>
      <c r="F53" s="39">
        <v>130</v>
      </c>
      <c r="G53" s="39" t="s">
        <v>12</v>
      </c>
      <c r="H53" s="56"/>
      <c r="I53" s="57">
        <v>9.5</v>
      </c>
      <c r="J53" s="13">
        <f t="shared" si="0"/>
        <v>0</v>
      </c>
      <c r="K53" s="12">
        <f t="shared" si="1"/>
        <v>0</v>
      </c>
      <c r="L53" s="13">
        <f t="shared" si="2"/>
        <v>0</v>
      </c>
      <c r="M53" s="58"/>
      <c r="N53" s="58"/>
      <c r="O53" s="59"/>
    </row>
    <row r="54" spans="1:15" x14ac:dyDescent="0.25">
      <c r="A54" s="104">
        <v>45</v>
      </c>
      <c r="B54" s="10"/>
      <c r="C54" s="10" t="s">
        <v>471</v>
      </c>
      <c r="D54" s="11" t="s">
        <v>11</v>
      </c>
      <c r="E54" s="11" t="s">
        <v>13</v>
      </c>
      <c r="F54" s="39">
        <v>1450</v>
      </c>
      <c r="G54" s="39" t="s">
        <v>12</v>
      </c>
      <c r="H54" s="56"/>
      <c r="I54" s="57">
        <v>9.5</v>
      </c>
      <c r="J54" s="13">
        <f t="shared" si="0"/>
        <v>0</v>
      </c>
      <c r="K54" s="12">
        <f t="shared" si="1"/>
        <v>0</v>
      </c>
      <c r="L54" s="13">
        <f t="shared" si="2"/>
        <v>0</v>
      </c>
      <c r="M54" s="58"/>
      <c r="N54" s="58"/>
      <c r="O54" s="59"/>
    </row>
    <row r="55" spans="1:15" x14ac:dyDescent="0.25">
      <c r="A55" s="104">
        <v>46</v>
      </c>
      <c r="B55" s="10"/>
      <c r="C55" s="10" t="s">
        <v>50</v>
      </c>
      <c r="D55" s="11" t="s">
        <v>11</v>
      </c>
      <c r="E55" s="11" t="s">
        <v>13</v>
      </c>
      <c r="F55" s="39">
        <v>170</v>
      </c>
      <c r="G55" s="39" t="s">
        <v>12</v>
      </c>
      <c r="H55" s="56"/>
      <c r="I55" s="57">
        <v>9.5</v>
      </c>
      <c r="J55" s="13">
        <f t="shared" si="0"/>
        <v>0</v>
      </c>
      <c r="K55" s="12">
        <f t="shared" si="1"/>
        <v>0</v>
      </c>
      <c r="L55" s="13">
        <f t="shared" si="2"/>
        <v>0</v>
      </c>
      <c r="M55" s="58"/>
      <c r="N55" s="58"/>
      <c r="O55" s="59"/>
    </row>
    <row r="56" spans="1:15" x14ac:dyDescent="0.25">
      <c r="A56" s="104">
        <v>47</v>
      </c>
      <c r="B56" s="10"/>
      <c r="C56" s="10" t="s">
        <v>551</v>
      </c>
      <c r="D56" s="11" t="s">
        <v>11</v>
      </c>
      <c r="E56" s="11" t="s">
        <v>13</v>
      </c>
      <c r="F56" s="39">
        <v>620</v>
      </c>
      <c r="G56" s="39" t="s">
        <v>12</v>
      </c>
      <c r="H56" s="56"/>
      <c r="I56" s="57">
        <v>9.5</v>
      </c>
      <c r="J56" s="13">
        <f t="shared" si="0"/>
        <v>0</v>
      </c>
      <c r="K56" s="12">
        <f t="shared" si="1"/>
        <v>0</v>
      </c>
      <c r="L56" s="13">
        <f t="shared" si="2"/>
        <v>0</v>
      </c>
      <c r="M56" s="58"/>
      <c r="N56" s="58"/>
      <c r="O56" s="59"/>
    </row>
    <row r="57" spans="1:15" x14ac:dyDescent="0.25">
      <c r="A57" s="104">
        <v>48</v>
      </c>
      <c r="B57" s="10"/>
      <c r="C57" s="10" t="s">
        <v>51</v>
      </c>
      <c r="D57" s="11" t="s">
        <v>11</v>
      </c>
      <c r="E57" s="11" t="s">
        <v>13</v>
      </c>
      <c r="F57" s="39">
        <v>430</v>
      </c>
      <c r="G57" s="39" t="s">
        <v>12</v>
      </c>
      <c r="H57" s="56"/>
      <c r="I57" s="57">
        <v>9.5</v>
      </c>
      <c r="J57" s="13">
        <f t="shared" si="0"/>
        <v>0</v>
      </c>
      <c r="K57" s="12">
        <f t="shared" si="1"/>
        <v>0</v>
      </c>
      <c r="L57" s="13">
        <f t="shared" si="2"/>
        <v>0</v>
      </c>
      <c r="M57" s="58"/>
      <c r="N57" s="58"/>
      <c r="O57" s="59"/>
    </row>
    <row r="58" spans="1:15" x14ac:dyDescent="0.25">
      <c r="A58" s="104">
        <v>49</v>
      </c>
      <c r="B58" s="10"/>
      <c r="C58" s="10" t="s">
        <v>421</v>
      </c>
      <c r="D58" s="11" t="s">
        <v>11</v>
      </c>
      <c r="E58" s="11" t="s">
        <v>30</v>
      </c>
      <c r="F58" s="39">
        <v>500</v>
      </c>
      <c r="G58" s="39" t="s">
        <v>12</v>
      </c>
      <c r="H58" s="56"/>
      <c r="I58" s="57">
        <v>9.5</v>
      </c>
      <c r="J58" s="13">
        <f t="shared" si="0"/>
        <v>0</v>
      </c>
      <c r="K58" s="12">
        <f t="shared" si="1"/>
        <v>0</v>
      </c>
      <c r="L58" s="13">
        <f t="shared" si="2"/>
        <v>0</v>
      </c>
      <c r="M58" s="58"/>
      <c r="N58" s="58"/>
      <c r="O58" s="59"/>
    </row>
    <row r="59" spans="1:15" x14ac:dyDescent="0.25">
      <c r="A59" s="104">
        <v>50</v>
      </c>
      <c r="B59" s="10"/>
      <c r="C59" s="10" t="s">
        <v>552</v>
      </c>
      <c r="D59" s="11" t="s">
        <v>11</v>
      </c>
      <c r="E59" s="11" t="s">
        <v>13</v>
      </c>
      <c r="F59" s="39">
        <v>150</v>
      </c>
      <c r="G59" s="39" t="s">
        <v>12</v>
      </c>
      <c r="H59" s="56"/>
      <c r="I59" s="57">
        <v>9.5</v>
      </c>
      <c r="J59" s="13">
        <f t="shared" si="0"/>
        <v>0</v>
      </c>
      <c r="K59" s="12">
        <f t="shared" si="1"/>
        <v>0</v>
      </c>
      <c r="L59" s="13">
        <f t="shared" si="2"/>
        <v>0</v>
      </c>
      <c r="M59" s="58"/>
      <c r="N59" s="58"/>
      <c r="O59" s="59"/>
    </row>
    <row r="60" spans="1:15" x14ac:dyDescent="0.25">
      <c r="A60" s="104">
        <v>51</v>
      </c>
      <c r="B60" s="10"/>
      <c r="C60" s="10" t="s">
        <v>52</v>
      </c>
      <c r="D60" s="11" t="s">
        <v>11</v>
      </c>
      <c r="E60" s="11" t="s">
        <v>13</v>
      </c>
      <c r="F60" s="89">
        <v>1100</v>
      </c>
      <c r="G60" s="39" t="s">
        <v>12</v>
      </c>
      <c r="H60" s="56"/>
      <c r="I60" s="57">
        <v>9.5</v>
      </c>
      <c r="J60" s="13">
        <f t="shared" si="0"/>
        <v>0</v>
      </c>
      <c r="K60" s="12">
        <f t="shared" si="1"/>
        <v>0</v>
      </c>
      <c r="L60" s="13">
        <f t="shared" si="2"/>
        <v>0</v>
      </c>
      <c r="M60" s="58"/>
      <c r="N60" s="58"/>
      <c r="O60" s="59"/>
    </row>
    <row r="61" spans="1:15" x14ac:dyDescent="0.25">
      <c r="A61" s="104">
        <v>52</v>
      </c>
      <c r="B61" s="10"/>
      <c r="C61" s="10" t="s">
        <v>422</v>
      </c>
      <c r="D61" s="11" t="s">
        <v>11</v>
      </c>
      <c r="E61" s="11" t="s">
        <v>13</v>
      </c>
      <c r="F61" s="39">
        <v>20</v>
      </c>
      <c r="G61" s="39" t="s">
        <v>12</v>
      </c>
      <c r="H61" s="56"/>
      <c r="I61" s="57">
        <v>9.5</v>
      </c>
      <c r="J61" s="13">
        <f t="shared" si="0"/>
        <v>0</v>
      </c>
      <c r="K61" s="12">
        <f t="shared" si="1"/>
        <v>0</v>
      </c>
      <c r="L61" s="13">
        <f t="shared" si="2"/>
        <v>0</v>
      </c>
      <c r="M61" s="58"/>
      <c r="N61" s="58"/>
      <c r="O61" s="59"/>
    </row>
    <row r="62" spans="1:15" x14ac:dyDescent="0.25">
      <c r="A62" s="104">
        <v>53</v>
      </c>
      <c r="B62" s="10"/>
      <c r="C62" s="10" t="s">
        <v>53</v>
      </c>
      <c r="D62" s="11" t="s">
        <v>11</v>
      </c>
      <c r="E62" s="11" t="s">
        <v>13</v>
      </c>
      <c r="F62" s="39">
        <v>30</v>
      </c>
      <c r="G62" s="39" t="s">
        <v>12</v>
      </c>
      <c r="H62" s="56"/>
      <c r="I62" s="57">
        <v>9.5</v>
      </c>
      <c r="J62" s="13">
        <f t="shared" si="0"/>
        <v>0</v>
      </c>
      <c r="K62" s="12">
        <f t="shared" si="1"/>
        <v>0</v>
      </c>
      <c r="L62" s="13">
        <f t="shared" si="2"/>
        <v>0</v>
      </c>
      <c r="M62" s="58"/>
      <c r="N62" s="58"/>
      <c r="O62" s="59"/>
    </row>
    <row r="63" spans="1:15" x14ac:dyDescent="0.25">
      <c r="A63" s="104">
        <v>54</v>
      </c>
      <c r="B63" s="10"/>
      <c r="C63" s="10" t="s">
        <v>54</v>
      </c>
      <c r="D63" s="11" t="s">
        <v>11</v>
      </c>
      <c r="E63" s="11" t="s">
        <v>13</v>
      </c>
      <c r="F63" s="39">
        <v>70</v>
      </c>
      <c r="G63" s="39" t="s">
        <v>12</v>
      </c>
      <c r="H63" s="56"/>
      <c r="I63" s="57">
        <v>9.5</v>
      </c>
      <c r="J63" s="13">
        <f t="shared" si="0"/>
        <v>0</v>
      </c>
      <c r="K63" s="12">
        <f t="shared" si="1"/>
        <v>0</v>
      </c>
      <c r="L63" s="13">
        <f t="shared" si="2"/>
        <v>0</v>
      </c>
      <c r="M63" s="58"/>
      <c r="N63" s="58"/>
      <c r="O63" s="59"/>
    </row>
    <row r="64" spans="1:15" x14ac:dyDescent="0.25">
      <c r="A64" s="104">
        <v>55</v>
      </c>
      <c r="B64" s="10"/>
      <c r="C64" s="10" t="s">
        <v>55</v>
      </c>
      <c r="D64" s="11" t="s">
        <v>11</v>
      </c>
      <c r="E64" s="11" t="s">
        <v>13</v>
      </c>
      <c r="F64" s="39">
        <v>10</v>
      </c>
      <c r="G64" s="39" t="s">
        <v>12</v>
      </c>
      <c r="H64" s="56"/>
      <c r="I64" s="57">
        <v>9.5</v>
      </c>
      <c r="J64" s="13">
        <f t="shared" si="0"/>
        <v>0</v>
      </c>
      <c r="K64" s="12">
        <f t="shared" si="1"/>
        <v>0</v>
      </c>
      <c r="L64" s="13">
        <f t="shared" si="2"/>
        <v>0</v>
      </c>
      <c r="M64" s="58"/>
      <c r="N64" s="58"/>
      <c r="O64" s="59"/>
    </row>
    <row r="65" spans="1:15" x14ac:dyDescent="0.25">
      <c r="A65" s="104">
        <v>56</v>
      </c>
      <c r="B65" s="10"/>
      <c r="C65" s="10" t="s">
        <v>56</v>
      </c>
      <c r="D65" s="11" t="s">
        <v>11</v>
      </c>
      <c r="E65" s="11" t="s">
        <v>13</v>
      </c>
      <c r="F65" s="39">
        <v>180</v>
      </c>
      <c r="G65" s="39" t="s">
        <v>12</v>
      </c>
      <c r="H65" s="56"/>
      <c r="I65" s="57">
        <v>9.5</v>
      </c>
      <c r="J65" s="13">
        <f t="shared" si="0"/>
        <v>0</v>
      </c>
      <c r="K65" s="12">
        <f t="shared" si="1"/>
        <v>0</v>
      </c>
      <c r="L65" s="13">
        <f t="shared" si="2"/>
        <v>0</v>
      </c>
      <c r="M65" s="58"/>
      <c r="N65" s="58"/>
      <c r="O65" s="59"/>
    </row>
    <row r="66" spans="1:15" x14ac:dyDescent="0.25">
      <c r="A66" s="104">
        <v>57</v>
      </c>
      <c r="B66" s="10"/>
      <c r="C66" s="10" t="s">
        <v>57</v>
      </c>
      <c r="D66" s="11" t="s">
        <v>11</v>
      </c>
      <c r="E66" s="11" t="s">
        <v>13</v>
      </c>
      <c r="F66" s="39">
        <v>85</v>
      </c>
      <c r="G66" s="39" t="s">
        <v>12</v>
      </c>
      <c r="H66" s="56"/>
      <c r="I66" s="57">
        <v>9.5</v>
      </c>
      <c r="J66" s="13">
        <f t="shared" si="0"/>
        <v>0</v>
      </c>
      <c r="K66" s="12">
        <f t="shared" si="1"/>
        <v>0</v>
      </c>
      <c r="L66" s="13">
        <f t="shared" si="2"/>
        <v>0</v>
      </c>
      <c r="M66" s="58"/>
      <c r="N66" s="58"/>
      <c r="O66" s="59"/>
    </row>
    <row r="67" spans="1:15" x14ac:dyDescent="0.25">
      <c r="A67" s="104">
        <v>58</v>
      </c>
      <c r="B67" s="10"/>
      <c r="C67" s="10" t="s">
        <v>58</v>
      </c>
      <c r="D67" s="11" t="s">
        <v>11</v>
      </c>
      <c r="E67" s="11" t="s">
        <v>13</v>
      </c>
      <c r="F67" s="39">
        <v>5</v>
      </c>
      <c r="G67" s="39" t="s">
        <v>12</v>
      </c>
      <c r="H67" s="56"/>
      <c r="I67" s="57">
        <v>9.5</v>
      </c>
      <c r="J67" s="13">
        <f t="shared" si="0"/>
        <v>0</v>
      </c>
      <c r="K67" s="12">
        <f t="shared" si="1"/>
        <v>0</v>
      </c>
      <c r="L67" s="13">
        <f t="shared" si="2"/>
        <v>0</v>
      </c>
      <c r="M67" s="58"/>
      <c r="N67" s="58"/>
      <c r="O67" s="59"/>
    </row>
    <row r="68" spans="1:15" x14ac:dyDescent="0.25">
      <c r="A68" s="104">
        <v>59</v>
      </c>
      <c r="B68" s="10"/>
      <c r="C68" s="10" t="s">
        <v>553</v>
      </c>
      <c r="D68" s="11" t="s">
        <v>11</v>
      </c>
      <c r="E68" s="11" t="s">
        <v>13</v>
      </c>
      <c r="F68" s="39">
        <v>1050</v>
      </c>
      <c r="G68" s="39" t="s">
        <v>12</v>
      </c>
      <c r="H68" s="56"/>
      <c r="I68" s="57">
        <v>9.5</v>
      </c>
      <c r="J68" s="13">
        <f t="shared" si="0"/>
        <v>0</v>
      </c>
      <c r="K68" s="12">
        <f t="shared" si="1"/>
        <v>0</v>
      </c>
      <c r="L68" s="13">
        <f t="shared" si="2"/>
        <v>0</v>
      </c>
      <c r="M68" s="58"/>
      <c r="N68" s="58"/>
      <c r="O68" s="59"/>
    </row>
    <row r="69" spans="1:15" x14ac:dyDescent="0.25">
      <c r="A69" s="104">
        <v>60</v>
      </c>
      <c r="B69" s="10"/>
      <c r="C69" s="10" t="s">
        <v>59</v>
      </c>
      <c r="D69" s="11" t="s">
        <v>11</v>
      </c>
      <c r="E69" s="11" t="s">
        <v>13</v>
      </c>
      <c r="F69" s="39">
        <v>65</v>
      </c>
      <c r="G69" s="39" t="s">
        <v>12</v>
      </c>
      <c r="H69" s="56"/>
      <c r="I69" s="57">
        <v>9.5</v>
      </c>
      <c r="J69" s="13">
        <f t="shared" si="0"/>
        <v>0</v>
      </c>
      <c r="K69" s="12">
        <f t="shared" si="1"/>
        <v>0</v>
      </c>
      <c r="L69" s="13">
        <f t="shared" si="2"/>
        <v>0</v>
      </c>
      <c r="M69" s="58"/>
      <c r="N69" s="58"/>
      <c r="O69" s="59"/>
    </row>
    <row r="70" spans="1:15" x14ac:dyDescent="0.25">
      <c r="A70" s="104">
        <v>61</v>
      </c>
      <c r="B70" s="10"/>
      <c r="C70" s="10" t="s">
        <v>60</v>
      </c>
      <c r="D70" s="11" t="s">
        <v>11</v>
      </c>
      <c r="E70" s="11" t="s">
        <v>13</v>
      </c>
      <c r="F70" s="39">
        <v>75</v>
      </c>
      <c r="G70" s="39" t="s">
        <v>12</v>
      </c>
      <c r="H70" s="56"/>
      <c r="I70" s="57">
        <v>9.5</v>
      </c>
      <c r="J70" s="13">
        <f t="shared" si="0"/>
        <v>0</v>
      </c>
      <c r="K70" s="12">
        <f t="shared" si="1"/>
        <v>0</v>
      </c>
      <c r="L70" s="13">
        <f t="shared" si="2"/>
        <v>0</v>
      </c>
      <c r="M70" s="58"/>
      <c r="N70" s="58"/>
      <c r="O70" s="59"/>
    </row>
    <row r="71" spans="1:15" x14ac:dyDescent="0.25">
      <c r="A71" s="104">
        <v>62</v>
      </c>
      <c r="B71" s="10"/>
      <c r="C71" s="10" t="s">
        <v>61</v>
      </c>
      <c r="D71" s="11" t="s">
        <v>11</v>
      </c>
      <c r="E71" s="11" t="s">
        <v>13</v>
      </c>
      <c r="F71" s="39">
        <v>610</v>
      </c>
      <c r="G71" s="39" t="s">
        <v>12</v>
      </c>
      <c r="H71" s="56"/>
      <c r="I71" s="57">
        <v>9.5</v>
      </c>
      <c r="J71" s="13">
        <f t="shared" si="0"/>
        <v>0</v>
      </c>
      <c r="K71" s="12">
        <f t="shared" si="1"/>
        <v>0</v>
      </c>
      <c r="L71" s="13">
        <f t="shared" si="2"/>
        <v>0</v>
      </c>
      <c r="M71" s="58"/>
      <c r="N71" s="58"/>
      <c r="O71" s="59"/>
    </row>
    <row r="72" spans="1:15" x14ac:dyDescent="0.25">
      <c r="A72" s="104">
        <v>63</v>
      </c>
      <c r="B72" s="10"/>
      <c r="C72" s="10" t="s">
        <v>62</v>
      </c>
      <c r="D72" s="11" t="s">
        <v>11</v>
      </c>
      <c r="E72" s="11" t="s">
        <v>13</v>
      </c>
      <c r="F72" s="39">
        <v>180</v>
      </c>
      <c r="G72" s="39" t="s">
        <v>12</v>
      </c>
      <c r="H72" s="56"/>
      <c r="I72" s="57">
        <v>9.5</v>
      </c>
      <c r="J72" s="13">
        <f t="shared" si="0"/>
        <v>0</v>
      </c>
      <c r="K72" s="12">
        <f t="shared" si="1"/>
        <v>0</v>
      </c>
      <c r="L72" s="13">
        <f t="shared" si="2"/>
        <v>0</v>
      </c>
      <c r="M72" s="58"/>
      <c r="N72" s="58"/>
      <c r="O72" s="59"/>
    </row>
    <row r="73" spans="1:15" x14ac:dyDescent="0.25">
      <c r="A73" s="104">
        <v>64</v>
      </c>
      <c r="B73" s="10"/>
      <c r="C73" s="10" t="s">
        <v>63</v>
      </c>
      <c r="D73" s="11" t="s">
        <v>11</v>
      </c>
      <c r="E73" s="11" t="s">
        <v>13</v>
      </c>
      <c r="F73" s="39">
        <v>650</v>
      </c>
      <c r="G73" s="39" t="s">
        <v>12</v>
      </c>
      <c r="H73" s="56"/>
      <c r="I73" s="57">
        <v>9.5</v>
      </c>
      <c r="J73" s="13">
        <f t="shared" si="0"/>
        <v>0</v>
      </c>
      <c r="K73" s="12">
        <f t="shared" si="1"/>
        <v>0</v>
      </c>
      <c r="L73" s="13">
        <f t="shared" si="2"/>
        <v>0</v>
      </c>
      <c r="M73" s="58"/>
      <c r="N73" s="58"/>
      <c r="O73" s="59"/>
    </row>
    <row r="74" spans="1:15" x14ac:dyDescent="0.25">
      <c r="A74" s="104">
        <v>65</v>
      </c>
      <c r="B74" s="10"/>
      <c r="C74" s="10" t="s">
        <v>64</v>
      </c>
      <c r="D74" s="11" t="s">
        <v>11</v>
      </c>
      <c r="E74" s="11" t="s">
        <v>13</v>
      </c>
      <c r="F74" s="39">
        <v>970</v>
      </c>
      <c r="G74" s="39" t="s">
        <v>12</v>
      </c>
      <c r="H74" s="56"/>
      <c r="I74" s="57">
        <v>9.5</v>
      </c>
      <c r="J74" s="13">
        <f t="shared" ref="J74:J113" si="3">ROUND(F74*H74,2)</f>
        <v>0</v>
      </c>
      <c r="K74" s="12">
        <f t="shared" ref="K74:K113" si="4">ROUND(I74*J74/100,2)</f>
        <v>0</v>
      </c>
      <c r="L74" s="13">
        <f t="shared" ref="L74:L113" si="5">J74+K74</f>
        <v>0</v>
      </c>
      <c r="M74" s="58"/>
      <c r="N74" s="58"/>
      <c r="O74" s="59"/>
    </row>
    <row r="75" spans="1:15" x14ac:dyDescent="0.25">
      <c r="A75" s="104">
        <v>66</v>
      </c>
      <c r="B75" s="10"/>
      <c r="C75" s="10" t="s">
        <v>423</v>
      </c>
      <c r="D75" s="11" t="s">
        <v>11</v>
      </c>
      <c r="E75" s="11" t="s">
        <v>13</v>
      </c>
      <c r="F75" s="39">
        <v>130</v>
      </c>
      <c r="G75" s="39" t="s">
        <v>12</v>
      </c>
      <c r="H75" s="56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58"/>
      <c r="N75" s="58"/>
      <c r="O75" s="59"/>
    </row>
    <row r="76" spans="1:15" x14ac:dyDescent="0.25">
      <c r="A76" s="104">
        <v>67</v>
      </c>
      <c r="B76" s="10"/>
      <c r="C76" s="10" t="s">
        <v>554</v>
      </c>
      <c r="D76" s="11" t="s">
        <v>11</v>
      </c>
      <c r="E76" s="11" t="s">
        <v>13</v>
      </c>
      <c r="F76" s="39">
        <v>55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5" x14ac:dyDescent="0.25">
      <c r="A77" s="104">
        <v>68</v>
      </c>
      <c r="B77" s="10"/>
      <c r="C77" s="10" t="s">
        <v>65</v>
      </c>
      <c r="D77" s="11" t="s">
        <v>11</v>
      </c>
      <c r="E77" s="11" t="s">
        <v>13</v>
      </c>
      <c r="F77" s="39">
        <v>560</v>
      </c>
      <c r="G77" s="39" t="s">
        <v>12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58"/>
      <c r="N77" s="58"/>
      <c r="O77" s="59"/>
    </row>
    <row r="78" spans="1:15" x14ac:dyDescent="0.25">
      <c r="A78" s="104">
        <v>69</v>
      </c>
      <c r="B78" s="10"/>
      <c r="C78" s="10" t="s">
        <v>555</v>
      </c>
      <c r="D78" s="11" t="s">
        <v>11</v>
      </c>
      <c r="E78" s="11" t="s">
        <v>13</v>
      </c>
      <c r="F78" s="39">
        <v>70</v>
      </c>
      <c r="G78" s="39" t="s">
        <v>12</v>
      </c>
      <c r="H78" s="62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58"/>
      <c r="N78" s="58"/>
      <c r="O78" s="59"/>
    </row>
    <row r="79" spans="1:15" x14ac:dyDescent="0.25">
      <c r="A79" s="104">
        <v>70</v>
      </c>
      <c r="B79" s="10"/>
      <c r="C79" s="10" t="s">
        <v>66</v>
      </c>
      <c r="D79" s="11" t="s">
        <v>11</v>
      </c>
      <c r="E79" s="11" t="s">
        <v>13</v>
      </c>
      <c r="F79" s="39">
        <v>60</v>
      </c>
      <c r="G79" s="39" t="s">
        <v>12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58"/>
      <c r="N79" s="58"/>
      <c r="O79" s="59"/>
    </row>
    <row r="80" spans="1:15" x14ac:dyDescent="0.25">
      <c r="A80" s="104">
        <v>71</v>
      </c>
      <c r="B80" s="10"/>
      <c r="C80" s="10" t="s">
        <v>67</v>
      </c>
      <c r="D80" s="11" t="s">
        <v>11</v>
      </c>
      <c r="E80" s="11" t="s">
        <v>13</v>
      </c>
      <c r="F80" s="39">
        <v>20</v>
      </c>
      <c r="G80" s="39" t="s">
        <v>12</v>
      </c>
      <c r="H80" s="56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58"/>
      <c r="N80" s="58"/>
      <c r="O80" s="59"/>
    </row>
    <row r="81" spans="1:16" x14ac:dyDescent="0.25">
      <c r="A81" s="104">
        <v>72</v>
      </c>
      <c r="B81" s="10"/>
      <c r="C81" s="10" t="s">
        <v>556</v>
      </c>
      <c r="D81" s="11" t="s">
        <v>11</v>
      </c>
      <c r="E81" s="11" t="s">
        <v>13</v>
      </c>
      <c r="F81" s="39">
        <v>40</v>
      </c>
      <c r="G81" s="39" t="s">
        <v>12</v>
      </c>
      <c r="H81" s="56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58"/>
      <c r="N81" s="58"/>
      <c r="O81" s="59"/>
    </row>
    <row r="82" spans="1:16" x14ac:dyDescent="0.25">
      <c r="A82" s="104">
        <v>73</v>
      </c>
      <c r="B82" s="10"/>
      <c r="C82" s="10" t="s">
        <v>68</v>
      </c>
      <c r="D82" s="11" t="s">
        <v>11</v>
      </c>
      <c r="E82" s="11" t="s">
        <v>13</v>
      </c>
      <c r="F82" s="89">
        <v>10</v>
      </c>
      <c r="G82" s="39" t="s">
        <v>12</v>
      </c>
      <c r="H82" s="56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58"/>
      <c r="N82" s="58"/>
      <c r="O82" s="59"/>
    </row>
    <row r="83" spans="1:16" x14ac:dyDescent="0.25">
      <c r="A83" s="104">
        <v>74</v>
      </c>
      <c r="B83" s="10"/>
      <c r="C83" s="10" t="s">
        <v>69</v>
      </c>
      <c r="D83" s="11" t="s">
        <v>11</v>
      </c>
      <c r="E83" s="11" t="s">
        <v>13</v>
      </c>
      <c r="F83" s="39">
        <v>30</v>
      </c>
      <c r="G83" s="39" t="s">
        <v>12</v>
      </c>
      <c r="H83" s="56"/>
      <c r="I83" s="57">
        <v>9.5</v>
      </c>
      <c r="J83" s="13">
        <f t="shared" si="3"/>
        <v>0</v>
      </c>
      <c r="K83" s="12">
        <f t="shared" si="4"/>
        <v>0</v>
      </c>
      <c r="L83" s="13">
        <f t="shared" si="5"/>
        <v>0</v>
      </c>
      <c r="M83" s="58"/>
      <c r="N83" s="58"/>
      <c r="O83" s="59"/>
    </row>
    <row r="84" spans="1:16" x14ac:dyDescent="0.25">
      <c r="A84" s="104">
        <v>75</v>
      </c>
      <c r="B84" s="10"/>
      <c r="C84" s="10" t="s">
        <v>70</v>
      </c>
      <c r="D84" s="11" t="s">
        <v>11</v>
      </c>
      <c r="E84" s="11" t="s">
        <v>13</v>
      </c>
      <c r="F84" s="39">
        <v>420</v>
      </c>
      <c r="G84" s="39" t="s">
        <v>12</v>
      </c>
      <c r="H84" s="56"/>
      <c r="I84" s="57">
        <v>9.5</v>
      </c>
      <c r="J84" s="13">
        <f t="shared" si="3"/>
        <v>0</v>
      </c>
      <c r="K84" s="12">
        <f t="shared" si="4"/>
        <v>0</v>
      </c>
      <c r="L84" s="13">
        <f t="shared" si="5"/>
        <v>0</v>
      </c>
      <c r="M84" s="58"/>
      <c r="N84" s="58"/>
      <c r="O84" s="59"/>
    </row>
    <row r="85" spans="1:16" x14ac:dyDescent="0.25">
      <c r="A85" s="104">
        <v>76</v>
      </c>
      <c r="B85" s="10"/>
      <c r="C85" s="10" t="s">
        <v>424</v>
      </c>
      <c r="D85" s="11" t="s">
        <v>11</v>
      </c>
      <c r="E85" s="11" t="s">
        <v>13</v>
      </c>
      <c r="F85" s="39">
        <v>120</v>
      </c>
      <c r="G85" s="39" t="s">
        <v>12</v>
      </c>
      <c r="H85" s="56"/>
      <c r="I85" s="57">
        <v>9.5</v>
      </c>
      <c r="J85" s="13">
        <f t="shared" si="3"/>
        <v>0</v>
      </c>
      <c r="K85" s="12">
        <f t="shared" si="4"/>
        <v>0</v>
      </c>
      <c r="L85" s="13">
        <f t="shared" si="5"/>
        <v>0</v>
      </c>
      <c r="M85" s="58"/>
      <c r="N85" s="58"/>
      <c r="O85" s="59"/>
    </row>
    <row r="86" spans="1:16" x14ac:dyDescent="0.25">
      <c r="A86" s="104">
        <v>77</v>
      </c>
      <c r="B86" s="10"/>
      <c r="C86" s="10" t="s">
        <v>71</v>
      </c>
      <c r="D86" s="11" t="s">
        <v>11</v>
      </c>
      <c r="E86" s="11" t="s">
        <v>13</v>
      </c>
      <c r="F86" s="39">
        <v>55</v>
      </c>
      <c r="G86" s="39" t="s">
        <v>12</v>
      </c>
      <c r="H86" s="56"/>
      <c r="I86" s="57">
        <v>9.5</v>
      </c>
      <c r="J86" s="13">
        <f t="shared" si="3"/>
        <v>0</v>
      </c>
      <c r="K86" s="12">
        <f t="shared" si="4"/>
        <v>0</v>
      </c>
      <c r="L86" s="13">
        <f t="shared" si="5"/>
        <v>0</v>
      </c>
      <c r="M86" s="58"/>
      <c r="N86" s="58"/>
      <c r="O86" s="59"/>
    </row>
    <row r="87" spans="1:16" x14ac:dyDescent="0.25">
      <c r="A87" s="104">
        <v>78</v>
      </c>
      <c r="B87" s="10"/>
      <c r="C87" s="10" t="s">
        <v>72</v>
      </c>
      <c r="D87" s="11" t="s">
        <v>11</v>
      </c>
      <c r="E87" s="11" t="s">
        <v>13</v>
      </c>
      <c r="F87" s="39">
        <v>430</v>
      </c>
      <c r="G87" s="39" t="s">
        <v>12</v>
      </c>
      <c r="H87" s="56"/>
      <c r="I87" s="57">
        <v>9.5</v>
      </c>
      <c r="J87" s="13">
        <f t="shared" si="3"/>
        <v>0</v>
      </c>
      <c r="K87" s="12">
        <f t="shared" si="4"/>
        <v>0</v>
      </c>
      <c r="L87" s="13">
        <f t="shared" si="5"/>
        <v>0</v>
      </c>
      <c r="M87" s="58"/>
      <c r="N87" s="58"/>
      <c r="O87" s="59"/>
    </row>
    <row r="88" spans="1:16" x14ac:dyDescent="0.25">
      <c r="A88" s="104">
        <v>79</v>
      </c>
      <c r="B88" s="10"/>
      <c r="C88" s="79" t="s">
        <v>472</v>
      </c>
      <c r="D88" s="11" t="s">
        <v>11</v>
      </c>
      <c r="E88" s="11" t="s">
        <v>30</v>
      </c>
      <c r="F88" s="39">
        <v>5</v>
      </c>
      <c r="G88" s="39" t="s">
        <v>12</v>
      </c>
      <c r="H88" s="128"/>
      <c r="I88" s="129">
        <v>9.5</v>
      </c>
      <c r="J88" s="13">
        <f t="shared" si="3"/>
        <v>0</v>
      </c>
      <c r="K88" s="12">
        <f t="shared" si="4"/>
        <v>0</v>
      </c>
      <c r="L88" s="13">
        <f t="shared" si="5"/>
        <v>0</v>
      </c>
      <c r="M88" s="130"/>
      <c r="N88" s="130"/>
      <c r="O88" s="102"/>
      <c r="P88" s="2" t="s">
        <v>893</v>
      </c>
    </row>
    <row r="89" spans="1:16" x14ac:dyDescent="0.25">
      <c r="A89" s="104">
        <v>80</v>
      </c>
      <c r="B89" s="10"/>
      <c r="C89" s="10" t="s">
        <v>473</v>
      </c>
      <c r="D89" s="11" t="s">
        <v>11</v>
      </c>
      <c r="E89" s="11" t="s">
        <v>30</v>
      </c>
      <c r="F89" s="39">
        <v>5</v>
      </c>
      <c r="G89" s="39" t="s">
        <v>12</v>
      </c>
      <c r="H89" s="56"/>
      <c r="I89" s="57">
        <v>9.5</v>
      </c>
      <c r="J89" s="13">
        <f t="shared" si="3"/>
        <v>0</v>
      </c>
      <c r="K89" s="12">
        <f t="shared" si="4"/>
        <v>0</v>
      </c>
      <c r="L89" s="13">
        <f t="shared" si="5"/>
        <v>0</v>
      </c>
      <c r="M89" s="58"/>
      <c r="N89" s="58"/>
      <c r="O89" s="59"/>
    </row>
    <row r="90" spans="1:16" x14ac:dyDescent="0.25">
      <c r="A90" s="104">
        <v>81</v>
      </c>
      <c r="B90" s="10"/>
      <c r="C90" s="10" t="s">
        <v>447</v>
      </c>
      <c r="D90" s="11" t="s">
        <v>11</v>
      </c>
      <c r="E90" s="11" t="s">
        <v>13</v>
      </c>
      <c r="F90" s="39">
        <v>1</v>
      </c>
      <c r="G90" s="39" t="s">
        <v>12</v>
      </c>
      <c r="H90" s="56"/>
      <c r="I90" s="57">
        <v>9.5</v>
      </c>
      <c r="J90" s="13">
        <f t="shared" si="3"/>
        <v>0</v>
      </c>
      <c r="K90" s="12">
        <f t="shared" si="4"/>
        <v>0</v>
      </c>
      <c r="L90" s="13">
        <f t="shared" si="5"/>
        <v>0</v>
      </c>
      <c r="M90" s="58"/>
      <c r="N90" s="58"/>
      <c r="O90" s="59"/>
    </row>
    <row r="91" spans="1:16" x14ac:dyDescent="0.25">
      <c r="A91" s="104">
        <v>82</v>
      </c>
      <c r="B91" s="10"/>
      <c r="C91" s="10" t="s">
        <v>521</v>
      </c>
      <c r="D91" s="11" t="s">
        <v>11</v>
      </c>
      <c r="E91" s="11" t="s">
        <v>13</v>
      </c>
      <c r="F91" s="39">
        <v>50</v>
      </c>
      <c r="G91" s="39" t="s">
        <v>12</v>
      </c>
      <c r="H91" s="62"/>
      <c r="I91" s="57">
        <v>9.5</v>
      </c>
      <c r="J91" s="13">
        <f t="shared" si="3"/>
        <v>0</v>
      </c>
      <c r="K91" s="12">
        <f t="shared" si="4"/>
        <v>0</v>
      </c>
      <c r="L91" s="13">
        <f t="shared" si="5"/>
        <v>0</v>
      </c>
      <c r="M91" s="58"/>
      <c r="N91" s="58"/>
      <c r="O91" s="59"/>
    </row>
    <row r="92" spans="1:16" x14ac:dyDescent="0.25">
      <c r="A92" s="104">
        <v>83</v>
      </c>
      <c r="B92" s="10"/>
      <c r="C92" s="10" t="s">
        <v>557</v>
      </c>
      <c r="D92" s="11" t="s">
        <v>11</v>
      </c>
      <c r="E92" s="11" t="s">
        <v>30</v>
      </c>
      <c r="F92" s="39">
        <v>60</v>
      </c>
      <c r="G92" s="39" t="s">
        <v>12</v>
      </c>
      <c r="H92" s="56"/>
      <c r="I92" s="57">
        <v>9.5</v>
      </c>
      <c r="J92" s="13">
        <f t="shared" si="3"/>
        <v>0</v>
      </c>
      <c r="K92" s="12">
        <f t="shared" si="4"/>
        <v>0</v>
      </c>
      <c r="L92" s="13">
        <f t="shared" si="5"/>
        <v>0</v>
      </c>
      <c r="M92" s="58"/>
      <c r="N92" s="58"/>
      <c r="O92" s="59"/>
    </row>
    <row r="93" spans="1:16" x14ac:dyDescent="0.25">
      <c r="A93" s="104">
        <v>84</v>
      </c>
      <c r="B93" s="10"/>
      <c r="C93" s="10" t="s">
        <v>817</v>
      </c>
      <c r="D93" s="11" t="s">
        <v>11</v>
      </c>
      <c r="E93" s="11" t="s">
        <v>30</v>
      </c>
      <c r="F93" s="39">
        <v>80</v>
      </c>
      <c r="G93" s="39" t="s">
        <v>12</v>
      </c>
      <c r="H93" s="56"/>
      <c r="I93" s="57">
        <v>9.5</v>
      </c>
      <c r="J93" s="13">
        <f t="shared" si="3"/>
        <v>0</v>
      </c>
      <c r="K93" s="12">
        <f t="shared" si="4"/>
        <v>0</v>
      </c>
      <c r="L93" s="13">
        <f t="shared" si="5"/>
        <v>0</v>
      </c>
      <c r="M93" s="58"/>
      <c r="N93" s="58"/>
      <c r="O93" s="59"/>
    </row>
    <row r="94" spans="1:16" x14ac:dyDescent="0.25">
      <c r="A94" s="104">
        <v>85</v>
      </c>
      <c r="B94" s="10"/>
      <c r="C94" s="10" t="s">
        <v>514</v>
      </c>
      <c r="D94" s="11" t="s">
        <v>11</v>
      </c>
      <c r="E94" s="11" t="s">
        <v>30</v>
      </c>
      <c r="F94" s="39">
        <v>5</v>
      </c>
      <c r="G94" s="39" t="s">
        <v>12</v>
      </c>
      <c r="H94" s="56"/>
      <c r="I94" s="57">
        <v>9.5</v>
      </c>
      <c r="J94" s="13">
        <f t="shared" si="3"/>
        <v>0</v>
      </c>
      <c r="K94" s="12">
        <f t="shared" si="4"/>
        <v>0</v>
      </c>
      <c r="L94" s="13">
        <f t="shared" si="5"/>
        <v>0</v>
      </c>
      <c r="M94" s="58"/>
      <c r="N94" s="58"/>
      <c r="O94" s="59"/>
    </row>
    <row r="95" spans="1:16" ht="48" customHeight="1" x14ac:dyDescent="0.25">
      <c r="A95" s="104">
        <v>86</v>
      </c>
      <c r="B95" s="123" t="s">
        <v>718</v>
      </c>
      <c r="C95" s="10" t="s">
        <v>820</v>
      </c>
      <c r="D95" s="11" t="s">
        <v>11</v>
      </c>
      <c r="E95" s="11" t="s">
        <v>195</v>
      </c>
      <c r="F95" s="39">
        <v>1700</v>
      </c>
      <c r="G95" s="39" t="s">
        <v>12</v>
      </c>
      <c r="H95" s="56"/>
      <c r="I95" s="57">
        <v>9.5</v>
      </c>
      <c r="J95" s="13">
        <f t="shared" si="3"/>
        <v>0</v>
      </c>
      <c r="K95" s="12">
        <f t="shared" si="4"/>
        <v>0</v>
      </c>
      <c r="L95" s="13">
        <f t="shared" si="5"/>
        <v>0</v>
      </c>
      <c r="M95" s="58"/>
      <c r="N95" s="58"/>
      <c r="O95" s="59"/>
    </row>
    <row r="96" spans="1:16" ht="30" x14ac:dyDescent="0.25">
      <c r="A96" s="104">
        <v>87</v>
      </c>
      <c r="B96" s="10"/>
      <c r="C96" s="10" t="s">
        <v>821</v>
      </c>
      <c r="D96" s="11" t="s">
        <v>11</v>
      </c>
      <c r="E96" s="11" t="s">
        <v>195</v>
      </c>
      <c r="F96" s="39">
        <v>50</v>
      </c>
      <c r="G96" s="39" t="s">
        <v>12</v>
      </c>
      <c r="H96" s="56"/>
      <c r="I96" s="57">
        <v>9.5</v>
      </c>
      <c r="J96" s="13">
        <f t="shared" si="3"/>
        <v>0</v>
      </c>
      <c r="K96" s="12">
        <f t="shared" si="4"/>
        <v>0</v>
      </c>
      <c r="L96" s="13">
        <f t="shared" si="5"/>
        <v>0</v>
      </c>
      <c r="M96" s="58"/>
      <c r="N96" s="58"/>
      <c r="O96" s="59"/>
    </row>
    <row r="97" spans="1:16" x14ac:dyDescent="0.25">
      <c r="A97" s="104">
        <v>88</v>
      </c>
      <c r="B97" s="10"/>
      <c r="C97" s="79" t="s">
        <v>822</v>
      </c>
      <c r="D97" s="11" t="s">
        <v>11</v>
      </c>
      <c r="E97" s="11" t="s">
        <v>195</v>
      </c>
      <c r="F97" s="39">
        <v>550</v>
      </c>
      <c r="G97" s="39" t="s">
        <v>12</v>
      </c>
      <c r="H97" s="128"/>
      <c r="I97" s="129">
        <v>9.5</v>
      </c>
      <c r="J97" s="13">
        <f t="shared" si="3"/>
        <v>0</v>
      </c>
      <c r="K97" s="12">
        <f t="shared" si="4"/>
        <v>0</v>
      </c>
      <c r="L97" s="13">
        <f t="shared" si="5"/>
        <v>0</v>
      </c>
      <c r="M97" s="130"/>
      <c r="N97" s="130"/>
      <c r="O97" s="102"/>
      <c r="P97" s="2" t="s">
        <v>893</v>
      </c>
    </row>
    <row r="98" spans="1:16" ht="30" customHeight="1" x14ac:dyDescent="0.25">
      <c r="A98" s="104">
        <v>89</v>
      </c>
      <c r="B98" s="10"/>
      <c r="C98" s="79" t="s">
        <v>823</v>
      </c>
      <c r="D98" s="11" t="s">
        <v>11</v>
      </c>
      <c r="E98" s="11" t="s">
        <v>195</v>
      </c>
      <c r="F98" s="39">
        <v>100</v>
      </c>
      <c r="G98" s="39" t="s">
        <v>12</v>
      </c>
      <c r="H98" s="128"/>
      <c r="I98" s="129">
        <v>9.5</v>
      </c>
      <c r="J98" s="13">
        <f t="shared" si="3"/>
        <v>0</v>
      </c>
      <c r="K98" s="12">
        <f t="shared" si="4"/>
        <v>0</v>
      </c>
      <c r="L98" s="13">
        <f t="shared" si="5"/>
        <v>0</v>
      </c>
      <c r="M98" s="130"/>
      <c r="N98" s="130"/>
      <c r="O98" s="102"/>
      <c r="P98" s="2" t="s">
        <v>893</v>
      </c>
    </row>
    <row r="99" spans="1:16" x14ac:dyDescent="0.25">
      <c r="A99" s="104">
        <v>90</v>
      </c>
      <c r="B99" s="10"/>
      <c r="C99" s="10" t="s">
        <v>824</v>
      </c>
      <c r="D99" s="11" t="s">
        <v>11</v>
      </c>
      <c r="E99" s="11" t="s">
        <v>195</v>
      </c>
      <c r="F99" s="89">
        <v>6400</v>
      </c>
      <c r="G99" s="39" t="s">
        <v>12</v>
      </c>
      <c r="H99" s="56"/>
      <c r="I99" s="57">
        <v>9.5</v>
      </c>
      <c r="J99" s="13">
        <f t="shared" si="3"/>
        <v>0</v>
      </c>
      <c r="K99" s="12">
        <f t="shared" si="4"/>
        <v>0</v>
      </c>
      <c r="L99" s="13">
        <f t="shared" si="5"/>
        <v>0</v>
      </c>
      <c r="M99" s="58"/>
      <c r="N99" s="58"/>
      <c r="O99" s="59"/>
    </row>
    <row r="100" spans="1:16" x14ac:dyDescent="0.25">
      <c r="A100" s="104">
        <v>91</v>
      </c>
      <c r="B100" s="10"/>
      <c r="C100" s="10" t="s">
        <v>825</v>
      </c>
      <c r="D100" s="11" t="s">
        <v>11</v>
      </c>
      <c r="E100" s="11" t="s">
        <v>195</v>
      </c>
      <c r="F100" s="89">
        <v>1450</v>
      </c>
      <c r="G100" s="39" t="s">
        <v>12</v>
      </c>
      <c r="H100" s="62"/>
      <c r="I100" s="57">
        <v>9.5</v>
      </c>
      <c r="J100" s="13">
        <f t="shared" si="3"/>
        <v>0</v>
      </c>
      <c r="K100" s="12">
        <f t="shared" si="4"/>
        <v>0</v>
      </c>
      <c r="L100" s="13">
        <f t="shared" si="5"/>
        <v>0</v>
      </c>
      <c r="M100" s="58"/>
      <c r="N100" s="58"/>
      <c r="O100" s="59"/>
    </row>
    <row r="101" spans="1:16" x14ac:dyDescent="0.25">
      <c r="A101" s="104">
        <v>92</v>
      </c>
      <c r="B101" s="10"/>
      <c r="C101" s="10" t="s">
        <v>830</v>
      </c>
      <c r="D101" s="11" t="s">
        <v>11</v>
      </c>
      <c r="E101" s="11" t="s">
        <v>195</v>
      </c>
      <c r="F101" s="39">
        <v>880</v>
      </c>
      <c r="G101" s="39" t="s">
        <v>12</v>
      </c>
      <c r="H101" s="62"/>
      <c r="I101" s="57">
        <v>9.5</v>
      </c>
      <c r="J101" s="13">
        <f t="shared" si="3"/>
        <v>0</v>
      </c>
      <c r="K101" s="12">
        <f t="shared" si="4"/>
        <v>0</v>
      </c>
      <c r="L101" s="13">
        <f t="shared" si="5"/>
        <v>0</v>
      </c>
      <c r="M101" s="58"/>
      <c r="N101" s="58"/>
      <c r="O101" s="59"/>
    </row>
    <row r="102" spans="1:16" x14ac:dyDescent="0.25">
      <c r="A102" s="104">
        <v>93</v>
      </c>
      <c r="B102" s="10"/>
      <c r="C102" s="79" t="s">
        <v>826</v>
      </c>
      <c r="D102" s="11" t="s">
        <v>11</v>
      </c>
      <c r="E102" s="11" t="s">
        <v>195</v>
      </c>
      <c r="F102" s="39">
        <v>660</v>
      </c>
      <c r="G102" s="39" t="s">
        <v>12</v>
      </c>
      <c r="H102" s="128"/>
      <c r="I102" s="129">
        <v>9.5</v>
      </c>
      <c r="J102" s="13">
        <f t="shared" si="3"/>
        <v>0</v>
      </c>
      <c r="K102" s="12">
        <f t="shared" si="4"/>
        <v>0</v>
      </c>
      <c r="L102" s="13">
        <f t="shared" si="5"/>
        <v>0</v>
      </c>
      <c r="M102" s="130"/>
      <c r="N102" s="130"/>
      <c r="O102" s="102"/>
      <c r="P102" s="2" t="s">
        <v>893</v>
      </c>
    </row>
    <row r="103" spans="1:16" x14ac:dyDescent="0.25">
      <c r="A103" s="104">
        <v>94</v>
      </c>
      <c r="B103" s="10"/>
      <c r="C103" s="10" t="s">
        <v>827</v>
      </c>
      <c r="D103" s="11" t="s">
        <v>11</v>
      </c>
      <c r="E103" s="11" t="s">
        <v>195</v>
      </c>
      <c r="F103" s="39">
        <v>20</v>
      </c>
      <c r="G103" s="39" t="s">
        <v>12</v>
      </c>
      <c r="H103" s="56"/>
      <c r="I103" s="57">
        <v>9.5</v>
      </c>
      <c r="J103" s="13">
        <f t="shared" si="3"/>
        <v>0</v>
      </c>
      <c r="K103" s="12">
        <f t="shared" si="4"/>
        <v>0</v>
      </c>
      <c r="L103" s="13">
        <f t="shared" si="5"/>
        <v>0</v>
      </c>
      <c r="M103" s="58"/>
      <c r="N103" s="58"/>
      <c r="O103" s="59"/>
    </row>
    <row r="104" spans="1:16" ht="45" x14ac:dyDescent="0.25">
      <c r="A104" s="104">
        <v>95</v>
      </c>
      <c r="B104" s="10"/>
      <c r="C104" s="10" t="s">
        <v>816</v>
      </c>
      <c r="D104" s="11" t="s">
        <v>11</v>
      </c>
      <c r="E104" s="11" t="s">
        <v>479</v>
      </c>
      <c r="F104" s="39">
        <v>200</v>
      </c>
      <c r="G104" s="39" t="s">
        <v>12</v>
      </c>
      <c r="H104" s="56"/>
      <c r="I104" s="57">
        <v>9.5</v>
      </c>
      <c r="J104" s="13">
        <f t="shared" si="3"/>
        <v>0</v>
      </c>
      <c r="K104" s="12">
        <f t="shared" si="4"/>
        <v>0</v>
      </c>
      <c r="L104" s="13">
        <f t="shared" si="5"/>
        <v>0</v>
      </c>
      <c r="M104" s="58"/>
      <c r="N104" s="58"/>
      <c r="O104" s="59"/>
    </row>
    <row r="105" spans="1:16" x14ac:dyDescent="0.25">
      <c r="A105" s="104">
        <v>96</v>
      </c>
      <c r="B105" s="10"/>
      <c r="C105" s="10" t="s">
        <v>828</v>
      </c>
      <c r="D105" s="11" t="s">
        <v>11</v>
      </c>
      <c r="E105" s="11" t="s">
        <v>195</v>
      </c>
      <c r="F105" s="39">
        <v>280</v>
      </c>
      <c r="G105" s="39" t="s">
        <v>12</v>
      </c>
      <c r="H105" s="56"/>
      <c r="I105" s="57">
        <v>9.5</v>
      </c>
      <c r="J105" s="13">
        <f t="shared" si="3"/>
        <v>0</v>
      </c>
      <c r="K105" s="12">
        <f t="shared" si="4"/>
        <v>0</v>
      </c>
      <c r="L105" s="13">
        <f t="shared" si="5"/>
        <v>0</v>
      </c>
      <c r="M105" s="58"/>
      <c r="N105" s="58"/>
      <c r="O105" s="59"/>
    </row>
    <row r="106" spans="1:16" x14ac:dyDescent="0.25">
      <c r="A106" s="104">
        <v>97</v>
      </c>
      <c r="B106" s="10"/>
      <c r="C106" s="10" t="s">
        <v>829</v>
      </c>
      <c r="D106" s="11" t="s">
        <v>11</v>
      </c>
      <c r="E106" s="11" t="s">
        <v>195</v>
      </c>
      <c r="F106" s="39">
        <v>40</v>
      </c>
      <c r="G106" s="39" t="s">
        <v>12</v>
      </c>
      <c r="H106" s="56"/>
      <c r="I106" s="57">
        <v>9.5</v>
      </c>
      <c r="J106" s="13">
        <f t="shared" si="3"/>
        <v>0</v>
      </c>
      <c r="K106" s="12">
        <f t="shared" si="4"/>
        <v>0</v>
      </c>
      <c r="L106" s="13">
        <f t="shared" si="5"/>
        <v>0</v>
      </c>
      <c r="M106" s="58"/>
      <c r="N106" s="58"/>
      <c r="O106" s="59"/>
    </row>
    <row r="107" spans="1:16" ht="30" x14ac:dyDescent="0.25">
      <c r="A107" s="104">
        <v>98</v>
      </c>
      <c r="B107" s="10"/>
      <c r="C107" s="10" t="s">
        <v>842</v>
      </c>
      <c r="D107" s="11" t="s">
        <v>11</v>
      </c>
      <c r="E107" s="11" t="s">
        <v>195</v>
      </c>
      <c r="F107" s="39">
        <v>2500</v>
      </c>
      <c r="G107" s="39" t="s">
        <v>12</v>
      </c>
      <c r="H107" s="56"/>
      <c r="I107" s="57">
        <v>9.5</v>
      </c>
      <c r="J107" s="13">
        <f t="shared" si="3"/>
        <v>0</v>
      </c>
      <c r="K107" s="12">
        <f t="shared" si="4"/>
        <v>0</v>
      </c>
      <c r="L107" s="13">
        <f t="shared" si="5"/>
        <v>0</v>
      </c>
      <c r="M107" s="58"/>
      <c r="N107" s="58"/>
      <c r="O107" s="59"/>
    </row>
    <row r="108" spans="1:16" x14ac:dyDescent="0.25">
      <c r="A108" s="104">
        <v>99</v>
      </c>
      <c r="B108" s="123" t="s">
        <v>719</v>
      </c>
      <c r="C108" s="10" t="s">
        <v>599</v>
      </c>
      <c r="D108" s="11" t="s">
        <v>11</v>
      </c>
      <c r="E108" s="11" t="s">
        <v>13</v>
      </c>
      <c r="F108" s="39">
        <v>140</v>
      </c>
      <c r="G108" s="39" t="s">
        <v>12</v>
      </c>
      <c r="H108" s="56"/>
      <c r="I108" s="57">
        <v>9.5</v>
      </c>
      <c r="J108" s="13">
        <f t="shared" si="3"/>
        <v>0</v>
      </c>
      <c r="K108" s="12">
        <f t="shared" si="4"/>
        <v>0</v>
      </c>
      <c r="L108" s="13">
        <f t="shared" si="5"/>
        <v>0</v>
      </c>
      <c r="M108" s="58"/>
      <c r="N108" s="58"/>
      <c r="O108" s="59"/>
    </row>
    <row r="109" spans="1:16" ht="27.75" customHeight="1" x14ac:dyDescent="0.25">
      <c r="A109" s="104">
        <v>100</v>
      </c>
      <c r="B109" s="10"/>
      <c r="C109" s="10" t="s">
        <v>73</v>
      </c>
      <c r="D109" s="11" t="s">
        <v>11</v>
      </c>
      <c r="E109" s="11" t="s">
        <v>13</v>
      </c>
      <c r="F109" s="39">
        <v>60</v>
      </c>
      <c r="G109" s="39" t="s">
        <v>12</v>
      </c>
      <c r="H109" s="56"/>
      <c r="I109" s="57">
        <v>9.5</v>
      </c>
      <c r="J109" s="13">
        <f t="shared" si="3"/>
        <v>0</v>
      </c>
      <c r="K109" s="12">
        <f t="shared" si="4"/>
        <v>0</v>
      </c>
      <c r="L109" s="13">
        <f t="shared" si="5"/>
        <v>0</v>
      </c>
      <c r="M109" s="58"/>
      <c r="N109" s="58"/>
      <c r="O109" s="59"/>
    </row>
    <row r="110" spans="1:16" ht="27.75" customHeight="1" x14ac:dyDescent="0.25">
      <c r="A110" s="104">
        <v>101</v>
      </c>
      <c r="B110" s="10"/>
      <c r="C110" s="10" t="s">
        <v>73</v>
      </c>
      <c r="D110" s="11" t="s">
        <v>11</v>
      </c>
      <c r="E110" s="11" t="s">
        <v>328</v>
      </c>
      <c r="F110" s="39">
        <v>700</v>
      </c>
      <c r="G110" s="39" t="s">
        <v>12</v>
      </c>
      <c r="H110" s="56"/>
      <c r="I110" s="57">
        <v>9.5</v>
      </c>
      <c r="J110" s="13">
        <f t="shared" si="3"/>
        <v>0</v>
      </c>
      <c r="K110" s="12">
        <f t="shared" si="4"/>
        <v>0</v>
      </c>
      <c r="L110" s="13">
        <f t="shared" si="5"/>
        <v>0</v>
      </c>
      <c r="M110" s="58"/>
      <c r="N110" s="58"/>
      <c r="O110" s="59"/>
    </row>
    <row r="111" spans="1:16" ht="30" x14ac:dyDescent="0.25">
      <c r="A111" s="104">
        <v>102</v>
      </c>
      <c r="B111" s="10"/>
      <c r="C111" s="10" t="s">
        <v>558</v>
      </c>
      <c r="D111" s="11" t="s">
        <v>11</v>
      </c>
      <c r="E111" s="11" t="s">
        <v>13</v>
      </c>
      <c r="F111" s="39">
        <v>50</v>
      </c>
      <c r="G111" s="39" t="s">
        <v>12</v>
      </c>
      <c r="H111" s="56"/>
      <c r="I111" s="57">
        <v>9.5</v>
      </c>
      <c r="J111" s="13">
        <f t="shared" si="3"/>
        <v>0</v>
      </c>
      <c r="K111" s="12">
        <f t="shared" si="4"/>
        <v>0</v>
      </c>
      <c r="L111" s="13">
        <f t="shared" si="5"/>
        <v>0</v>
      </c>
      <c r="M111" s="58"/>
      <c r="N111" s="58"/>
      <c r="O111" s="59"/>
    </row>
    <row r="112" spans="1:16" ht="30" x14ac:dyDescent="0.25">
      <c r="A112" s="104">
        <v>103</v>
      </c>
      <c r="B112" s="10"/>
      <c r="C112" s="10" t="s">
        <v>558</v>
      </c>
      <c r="D112" s="11" t="s">
        <v>11</v>
      </c>
      <c r="E112" s="11" t="s">
        <v>328</v>
      </c>
      <c r="F112" s="39">
        <v>250</v>
      </c>
      <c r="G112" s="39" t="s">
        <v>12</v>
      </c>
      <c r="H112" s="56"/>
      <c r="I112" s="57">
        <v>9.5</v>
      </c>
      <c r="J112" s="13">
        <f t="shared" si="3"/>
        <v>0</v>
      </c>
      <c r="K112" s="12">
        <f t="shared" si="4"/>
        <v>0</v>
      </c>
      <c r="L112" s="13">
        <f t="shared" si="5"/>
        <v>0</v>
      </c>
      <c r="M112" s="58"/>
      <c r="N112" s="58"/>
      <c r="O112" s="59"/>
    </row>
    <row r="113" spans="1:18" ht="22.5" customHeight="1" x14ac:dyDescent="0.25">
      <c r="A113" s="104">
        <v>104</v>
      </c>
      <c r="B113" s="10"/>
      <c r="C113" s="10" t="s">
        <v>74</v>
      </c>
      <c r="D113" s="11" t="s">
        <v>11</v>
      </c>
      <c r="E113" s="11" t="s">
        <v>13</v>
      </c>
      <c r="F113" s="39">
        <v>55</v>
      </c>
      <c r="G113" s="39" t="s">
        <v>12</v>
      </c>
      <c r="H113" s="56"/>
      <c r="I113" s="57">
        <v>9.5</v>
      </c>
      <c r="J113" s="13">
        <f t="shared" si="3"/>
        <v>0</v>
      </c>
      <c r="K113" s="12">
        <f t="shared" si="4"/>
        <v>0</v>
      </c>
      <c r="L113" s="13">
        <f t="shared" si="5"/>
        <v>0</v>
      </c>
      <c r="M113" s="58"/>
      <c r="N113" s="58"/>
      <c r="O113" s="59"/>
    </row>
    <row r="114" spans="1:18" ht="26.25" customHeight="1" x14ac:dyDescent="0.25">
      <c r="A114" s="45" t="s">
        <v>366</v>
      </c>
      <c r="B114" s="33"/>
      <c r="C114" s="33"/>
      <c r="D114" s="32"/>
      <c r="E114" s="32"/>
      <c r="F114" s="32"/>
      <c r="G114" s="32"/>
      <c r="H114" s="115"/>
      <c r="I114" s="33"/>
      <c r="J114" s="44">
        <f>SUM(J10:J113)</f>
        <v>0</v>
      </c>
      <c r="K114" s="44">
        <f>SUM(K10:K113)</f>
        <v>0</v>
      </c>
      <c r="L114" s="44">
        <f>SUM(L10:L113)</f>
        <v>0</v>
      </c>
      <c r="M114" s="60"/>
      <c r="N114" s="60"/>
      <c r="O114" s="60"/>
      <c r="P114" s="1"/>
    </row>
    <row r="116" spans="1:18" x14ac:dyDescent="0.25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R116" s="28"/>
    </row>
    <row r="117" spans="1:18" x14ac:dyDescent="0.25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R117" s="28"/>
    </row>
    <row r="118" spans="1:18" x14ac:dyDescent="0.25">
      <c r="A118" s="131" t="s">
        <v>369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R118" s="28"/>
    </row>
    <row r="119" spans="1:18" x14ac:dyDescent="0.25">
      <c r="A119" s="131" t="s">
        <v>370</v>
      </c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R119" s="28"/>
    </row>
    <row r="120" spans="1:18" x14ac:dyDescent="0.25">
      <c r="A120" s="131" t="s">
        <v>371</v>
      </c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R120" s="28"/>
    </row>
    <row r="121" spans="1:18" x14ac:dyDescent="0.25">
      <c r="A121" s="131" t="s">
        <v>379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R121" s="28"/>
    </row>
    <row r="122" spans="1:18" x14ac:dyDescent="0.25">
      <c r="M122" s="53"/>
      <c r="N122" s="53"/>
      <c r="O122" s="53"/>
      <c r="R122" s="28"/>
    </row>
    <row r="123" spans="1:18" x14ac:dyDescent="0.25">
      <c r="A123" s="69" t="s">
        <v>17</v>
      </c>
      <c r="B123" s="66"/>
      <c r="C123" s="66"/>
      <c r="D123" s="67"/>
      <c r="E123" s="67"/>
      <c r="F123" s="67"/>
      <c r="G123" s="67"/>
      <c r="H123" s="65" t="s">
        <v>18</v>
      </c>
      <c r="I123" s="65"/>
      <c r="J123" s="65"/>
      <c r="K123" s="69" t="s">
        <v>75</v>
      </c>
      <c r="L123" s="66"/>
      <c r="M123" s="68"/>
      <c r="N123" s="68"/>
      <c r="R123" s="28"/>
    </row>
    <row r="124" spans="1:18" x14ac:dyDescent="0.25">
      <c r="R124" s="28"/>
    </row>
    <row r="125" spans="1:18" x14ac:dyDescent="0.25">
      <c r="R125" s="28"/>
    </row>
    <row r="126" spans="1:18" x14ac:dyDescent="0.25">
      <c r="R126" s="28"/>
    </row>
    <row r="127" spans="1:18" x14ac:dyDescent="0.25">
      <c r="R127" s="28"/>
    </row>
    <row r="128" spans="1:18" x14ac:dyDescent="0.25">
      <c r="R128" s="28"/>
    </row>
    <row r="129" spans="18:18" x14ac:dyDescent="0.25">
      <c r="R129" s="28"/>
    </row>
    <row r="130" spans="18:18" x14ac:dyDescent="0.25">
      <c r="R130" s="28"/>
    </row>
    <row r="131" spans="18:18" x14ac:dyDescent="0.25">
      <c r="R131" s="28"/>
    </row>
    <row r="132" spans="18:18" x14ac:dyDescent="0.25">
      <c r="R132" s="28"/>
    </row>
    <row r="133" spans="18:18" x14ac:dyDescent="0.25">
      <c r="R133" s="28"/>
    </row>
  </sheetData>
  <sheetProtection algorithmName="SHA-512" hashValue="T5qk5v9dhchIkLx0nSJys8CUwMHACaKIOjDmPN1+Q1e/FiS0uFYvIEi7MPwb1adIaWjpjjqTboNmGmZ+4IFe3Q==" saltValue="Et0j0ScvSiqplEx3+qHFgQ==" spinCount="100000" sheet="1" formatCells="0" formatColumns="0"/>
  <mergeCells count="6">
    <mergeCell ref="A121:O121"/>
    <mergeCell ref="A116:O116"/>
    <mergeCell ref="A117:O117"/>
    <mergeCell ref="A118:O118"/>
    <mergeCell ref="A119:O119"/>
    <mergeCell ref="A120:O120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P101"/>
  <sheetViews>
    <sheetView topLeftCell="A28" workbookViewId="0">
      <selection activeCell="H34" sqref="H34"/>
    </sheetView>
  </sheetViews>
  <sheetFormatPr defaultRowHeight="15" x14ac:dyDescent="0.25"/>
  <cols>
    <col min="1" max="1" width="4.7109375" style="2" customWidth="1"/>
    <col min="2" max="2" width="12.7109375" style="2" customWidth="1"/>
    <col min="3" max="3" width="39.42578125" style="2" bestFit="1" customWidth="1"/>
    <col min="4" max="4" width="6" style="3" bestFit="1" customWidth="1"/>
    <col min="5" max="5" width="13.85546875" style="3" bestFit="1" customWidth="1"/>
    <col min="6" max="6" width="7.5703125" style="3" bestFit="1" customWidth="1"/>
    <col min="7" max="7" width="7.42578125" style="3" bestFit="1" customWidth="1"/>
    <col min="8" max="8" width="11.28515625" style="2" bestFit="1" customWidth="1"/>
    <col min="9" max="9" width="8.7109375" style="2" customWidth="1"/>
    <col min="10" max="12" width="12.7109375" style="2" customWidth="1"/>
    <col min="13" max="13" width="19.5703125" style="54" customWidth="1"/>
    <col min="14" max="14" width="13.85546875" style="54" customWidth="1"/>
    <col min="15" max="15" width="15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27"/>
      <c r="H1" s="27"/>
      <c r="O1" s="49" t="s">
        <v>794</v>
      </c>
    </row>
    <row r="2" spans="1:15" ht="15.75" x14ac:dyDescent="0.25">
      <c r="B2" s="18"/>
      <c r="C2" s="18"/>
      <c r="D2" s="18"/>
      <c r="E2" s="18"/>
      <c r="F2" s="18"/>
      <c r="G2" s="18"/>
      <c r="H2" s="18"/>
    </row>
    <row r="3" spans="1:15" ht="15.75" x14ac:dyDescent="0.25">
      <c r="A3" s="64" t="s">
        <v>19</v>
      </c>
      <c r="B3" s="70"/>
      <c r="C3" s="70"/>
      <c r="D3" s="70"/>
      <c r="E3" s="70"/>
      <c r="F3" s="18"/>
      <c r="G3" s="18"/>
      <c r="H3" s="18"/>
    </row>
    <row r="4" spans="1:15" ht="15.75" x14ac:dyDescent="0.25">
      <c r="A4" s="16"/>
      <c r="B4" s="18"/>
      <c r="C4" s="18"/>
      <c r="D4" s="18"/>
      <c r="E4" s="18"/>
      <c r="F4" s="18"/>
      <c r="G4" s="18"/>
      <c r="H4" s="18"/>
    </row>
    <row r="5" spans="1:15" ht="15.75" x14ac:dyDescent="0.25">
      <c r="A5" s="17" t="s">
        <v>20</v>
      </c>
      <c r="B5" s="18"/>
      <c r="C5" s="18"/>
      <c r="D5" s="18"/>
      <c r="E5" s="18"/>
      <c r="F5" s="18"/>
      <c r="G5" s="18"/>
      <c r="H5" s="18"/>
    </row>
    <row r="6" spans="1:15" ht="16.5" thickBot="1" x14ac:dyDescent="0.3">
      <c r="A6" s="19"/>
      <c r="B6" s="18"/>
      <c r="C6" s="18"/>
      <c r="D6" s="18"/>
      <c r="E6" s="18"/>
      <c r="F6" s="18"/>
      <c r="G6" s="18"/>
      <c r="H6" s="18"/>
    </row>
    <row r="7" spans="1:15" ht="16.5" thickBot="1" x14ac:dyDescent="0.3">
      <c r="A7" s="20" t="s">
        <v>362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5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132" t="s">
        <v>21</v>
      </c>
      <c r="C9" s="133"/>
      <c r="D9" s="14">
        <v>2</v>
      </c>
      <c r="E9" s="14">
        <v>3</v>
      </c>
      <c r="F9" s="14">
        <v>4</v>
      </c>
      <c r="G9" s="14">
        <v>5</v>
      </c>
      <c r="H9" s="35"/>
      <c r="I9" s="35">
        <v>7</v>
      </c>
      <c r="J9" s="35" t="s">
        <v>28</v>
      </c>
      <c r="K9" s="35" t="s">
        <v>23</v>
      </c>
      <c r="L9" s="35" t="s">
        <v>29</v>
      </c>
      <c r="M9" s="35" t="s">
        <v>25</v>
      </c>
      <c r="N9" s="35" t="s">
        <v>26</v>
      </c>
      <c r="O9" s="35" t="s">
        <v>27</v>
      </c>
    </row>
    <row r="10" spans="1:15" x14ac:dyDescent="0.25">
      <c r="A10" s="104">
        <v>1</v>
      </c>
      <c r="B10" s="123" t="s">
        <v>720</v>
      </c>
      <c r="C10" s="10" t="s">
        <v>77</v>
      </c>
      <c r="D10" s="11" t="s">
        <v>11</v>
      </c>
      <c r="E10" s="11" t="s">
        <v>78</v>
      </c>
      <c r="F10" s="39">
        <v>105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25">
      <c r="A11" s="104">
        <v>2</v>
      </c>
      <c r="B11" s="10"/>
      <c r="C11" s="10" t="s">
        <v>79</v>
      </c>
      <c r="D11" s="11" t="s">
        <v>11</v>
      </c>
      <c r="E11" s="11" t="s">
        <v>78</v>
      </c>
      <c r="F11" s="39">
        <v>60</v>
      </c>
      <c r="G11" s="39" t="s">
        <v>12</v>
      </c>
      <c r="H11" s="56"/>
      <c r="I11" s="57">
        <v>9.5</v>
      </c>
      <c r="J11" s="13">
        <f t="shared" ref="J11:J37" si="0">ROUND(F11*H11,2)</f>
        <v>0</v>
      </c>
      <c r="K11" s="12">
        <f t="shared" ref="K11:K37" si="1">ROUND(I11*J11/100,2)</f>
        <v>0</v>
      </c>
      <c r="L11" s="13">
        <f t="shared" ref="L11:L37" si="2">J11+K11</f>
        <v>0</v>
      </c>
      <c r="M11" s="58"/>
      <c r="N11" s="58"/>
      <c r="O11" s="59"/>
    </row>
    <row r="12" spans="1:15" x14ac:dyDescent="0.25">
      <c r="A12" s="104">
        <v>3</v>
      </c>
      <c r="B12" s="10"/>
      <c r="C12" s="10" t="s">
        <v>80</v>
      </c>
      <c r="D12" s="11" t="s">
        <v>11</v>
      </c>
      <c r="E12" s="11" t="s">
        <v>78</v>
      </c>
      <c r="F12" s="39">
        <v>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25">
      <c r="A13" s="104">
        <v>4</v>
      </c>
      <c r="B13" s="10"/>
      <c r="C13" s="10" t="s">
        <v>82</v>
      </c>
      <c r="D13" s="11" t="s">
        <v>11</v>
      </c>
      <c r="E13" s="11" t="s">
        <v>78</v>
      </c>
      <c r="F13" s="39">
        <v>25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25">
      <c r="A14" s="104">
        <v>5</v>
      </c>
      <c r="B14" s="10"/>
      <c r="C14" s="10" t="s">
        <v>426</v>
      </c>
      <c r="D14" s="11" t="s">
        <v>11</v>
      </c>
      <c r="E14" s="11" t="s">
        <v>78</v>
      </c>
      <c r="F14" s="39">
        <v>30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25">
      <c r="A15" s="104">
        <v>6</v>
      </c>
      <c r="B15" s="10"/>
      <c r="C15" s="10" t="s">
        <v>83</v>
      </c>
      <c r="D15" s="11" t="s">
        <v>11</v>
      </c>
      <c r="E15" s="11" t="s">
        <v>78</v>
      </c>
      <c r="F15" s="39">
        <v>125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25">
      <c r="A16" s="104">
        <v>7</v>
      </c>
      <c r="B16" s="123" t="s">
        <v>721</v>
      </c>
      <c r="C16" s="10" t="s">
        <v>84</v>
      </c>
      <c r="D16" s="11" t="s">
        <v>11</v>
      </c>
      <c r="E16" s="11" t="s">
        <v>78</v>
      </c>
      <c r="F16" s="39">
        <v>560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25">
      <c r="A17" s="104">
        <v>8</v>
      </c>
      <c r="B17" s="10"/>
      <c r="C17" s="10" t="s">
        <v>85</v>
      </c>
      <c r="D17" s="11" t="s">
        <v>11</v>
      </c>
      <c r="E17" s="11" t="s">
        <v>78</v>
      </c>
      <c r="F17" s="39">
        <v>330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25">
      <c r="A18" s="104">
        <v>9</v>
      </c>
      <c r="B18" s="10"/>
      <c r="C18" s="10" t="s">
        <v>559</v>
      </c>
      <c r="D18" s="11" t="s">
        <v>11</v>
      </c>
      <c r="E18" s="11" t="s">
        <v>78</v>
      </c>
      <c r="F18" s="39">
        <v>880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25">
      <c r="A19" s="104">
        <v>10</v>
      </c>
      <c r="B19" s="10"/>
      <c r="C19" s="10" t="s">
        <v>522</v>
      </c>
      <c r="D19" s="11" t="s">
        <v>11</v>
      </c>
      <c r="E19" s="11" t="s">
        <v>78</v>
      </c>
      <c r="F19" s="39">
        <v>150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25">
      <c r="A20" s="104">
        <v>11</v>
      </c>
      <c r="B20" s="10"/>
      <c r="C20" s="10" t="s">
        <v>523</v>
      </c>
      <c r="D20" s="11" t="s">
        <v>11</v>
      </c>
      <c r="E20" s="11" t="s">
        <v>78</v>
      </c>
      <c r="F20" s="39">
        <v>95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25">
      <c r="A21" s="104">
        <v>12</v>
      </c>
      <c r="B21" s="10"/>
      <c r="C21" s="10" t="s">
        <v>474</v>
      </c>
      <c r="D21" s="11" t="s">
        <v>11</v>
      </c>
      <c r="E21" s="11" t="s">
        <v>78</v>
      </c>
      <c r="F21" s="39">
        <v>460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13</v>
      </c>
      <c r="B22" s="10"/>
      <c r="C22" s="10" t="s">
        <v>89</v>
      </c>
      <c r="D22" s="11" t="s">
        <v>11</v>
      </c>
      <c r="E22" s="11" t="s">
        <v>78</v>
      </c>
      <c r="F22" s="39">
        <v>5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25">
      <c r="A23" s="104">
        <v>14</v>
      </c>
      <c r="B23" s="10"/>
      <c r="C23" s="10" t="s">
        <v>560</v>
      </c>
      <c r="D23" s="11" t="s">
        <v>11</v>
      </c>
      <c r="E23" s="11" t="s">
        <v>78</v>
      </c>
      <c r="F23" s="39">
        <v>1460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10"/>
      <c r="C24" s="10" t="s">
        <v>561</v>
      </c>
      <c r="D24" s="11" t="s">
        <v>11</v>
      </c>
      <c r="E24" s="11" t="s">
        <v>78</v>
      </c>
      <c r="F24" s="39">
        <v>50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25">
      <c r="A25" s="104">
        <v>16</v>
      </c>
      <c r="B25" s="10"/>
      <c r="C25" s="10" t="s">
        <v>86</v>
      </c>
      <c r="D25" s="11" t="s">
        <v>11</v>
      </c>
      <c r="E25" s="11" t="s">
        <v>78</v>
      </c>
      <c r="F25" s="39">
        <v>600</v>
      </c>
      <c r="G25" s="39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25">
      <c r="A26" s="104">
        <v>17</v>
      </c>
      <c r="B26" s="10"/>
      <c r="C26" s="10" t="s">
        <v>87</v>
      </c>
      <c r="D26" s="11" t="s">
        <v>11</v>
      </c>
      <c r="E26" s="11" t="s">
        <v>81</v>
      </c>
      <c r="F26" s="39">
        <v>235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ht="60" customHeight="1" x14ac:dyDescent="0.25">
      <c r="A27" s="104">
        <v>18</v>
      </c>
      <c r="B27" s="10"/>
      <c r="C27" s="10" t="s">
        <v>562</v>
      </c>
      <c r="D27" s="11" t="s">
        <v>11</v>
      </c>
      <c r="E27" s="11" t="s">
        <v>78</v>
      </c>
      <c r="F27" s="39">
        <v>135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ht="30" x14ac:dyDescent="0.25">
      <c r="A28" s="104">
        <v>19</v>
      </c>
      <c r="B28" s="10"/>
      <c r="C28" s="10" t="s">
        <v>475</v>
      </c>
      <c r="D28" s="11" t="s">
        <v>11</v>
      </c>
      <c r="E28" s="11" t="s">
        <v>88</v>
      </c>
      <c r="F28" s="39">
        <v>52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46.15" customHeight="1" x14ac:dyDescent="0.25">
      <c r="A29" s="104">
        <v>20</v>
      </c>
      <c r="B29" s="10"/>
      <c r="C29" s="10" t="s">
        <v>563</v>
      </c>
      <c r="D29" s="11" t="s">
        <v>11</v>
      </c>
      <c r="E29" s="11" t="s">
        <v>78</v>
      </c>
      <c r="F29" s="39">
        <v>210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ht="60.6" customHeight="1" x14ac:dyDescent="0.25">
      <c r="A30" s="104">
        <v>21</v>
      </c>
      <c r="B30" s="10"/>
      <c r="C30" s="10" t="s">
        <v>564</v>
      </c>
      <c r="D30" s="11" t="s">
        <v>11</v>
      </c>
      <c r="E30" s="11" t="s">
        <v>78</v>
      </c>
      <c r="F30" s="39">
        <v>177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25">
      <c r="A31" s="104">
        <v>22</v>
      </c>
      <c r="B31" s="10"/>
      <c r="C31" s="10" t="s">
        <v>94</v>
      </c>
      <c r="D31" s="11" t="s">
        <v>11</v>
      </c>
      <c r="E31" s="11" t="s">
        <v>78</v>
      </c>
      <c r="F31" s="39">
        <v>20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25">
      <c r="A32" s="104">
        <v>23</v>
      </c>
      <c r="B32" s="10"/>
      <c r="C32" s="10" t="s">
        <v>427</v>
      </c>
      <c r="D32" s="11" t="s">
        <v>11</v>
      </c>
      <c r="E32" s="11" t="s">
        <v>78</v>
      </c>
      <c r="F32" s="39">
        <v>65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25">
      <c r="A33" s="104">
        <v>24</v>
      </c>
      <c r="B33" s="10"/>
      <c r="C33" s="10" t="s">
        <v>92</v>
      </c>
      <c r="D33" s="11" t="s">
        <v>11</v>
      </c>
      <c r="E33" s="11" t="s">
        <v>78</v>
      </c>
      <c r="F33" s="39">
        <v>240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25">
      <c r="A34" s="104">
        <v>25</v>
      </c>
      <c r="B34" s="10"/>
      <c r="C34" s="10" t="s">
        <v>90</v>
      </c>
      <c r="D34" s="11" t="s">
        <v>11</v>
      </c>
      <c r="E34" s="11" t="s">
        <v>78</v>
      </c>
      <c r="F34" s="39">
        <v>20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25">
      <c r="A35" s="104">
        <v>26</v>
      </c>
      <c r="B35" s="10"/>
      <c r="C35" s="10" t="s">
        <v>91</v>
      </c>
      <c r="D35" s="11" t="s">
        <v>11</v>
      </c>
      <c r="E35" s="11" t="s">
        <v>78</v>
      </c>
      <c r="F35" s="39">
        <v>132</v>
      </c>
      <c r="G35" s="39" t="s">
        <v>12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25">
      <c r="A36" s="104">
        <v>27</v>
      </c>
      <c r="B36" s="10"/>
      <c r="C36" s="10" t="s">
        <v>93</v>
      </c>
      <c r="D36" s="11" t="s">
        <v>11</v>
      </c>
      <c r="E36" s="11" t="s">
        <v>78</v>
      </c>
      <c r="F36" s="39">
        <v>20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6" x14ac:dyDescent="0.25">
      <c r="A37" s="104">
        <v>28</v>
      </c>
      <c r="B37" s="10"/>
      <c r="C37" s="10" t="s">
        <v>95</v>
      </c>
      <c r="D37" s="11" t="s">
        <v>11</v>
      </c>
      <c r="E37" s="11" t="s">
        <v>78</v>
      </c>
      <c r="F37" s="39">
        <v>165</v>
      </c>
      <c r="G37" s="39" t="s">
        <v>12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6" ht="24" customHeight="1" x14ac:dyDescent="0.25">
      <c r="A38" s="45" t="s">
        <v>366</v>
      </c>
      <c r="B38" s="33"/>
      <c r="C38" s="32"/>
      <c r="D38" s="32"/>
      <c r="E38" s="32"/>
      <c r="F38" s="32"/>
      <c r="G38" s="33"/>
      <c r="H38" s="115"/>
      <c r="I38" s="33"/>
      <c r="J38" s="44">
        <f>SUM(J10:J37)</f>
        <v>0</v>
      </c>
      <c r="K38" s="44">
        <f>SUM(K10:K37)</f>
        <v>0</v>
      </c>
      <c r="L38" s="44">
        <f>SUM(L10:L37)</f>
        <v>0</v>
      </c>
      <c r="M38" s="60"/>
      <c r="N38" s="60"/>
      <c r="O38" s="60"/>
      <c r="P38" s="126"/>
    </row>
    <row r="39" spans="1:16" x14ac:dyDescent="0.25">
      <c r="C39" s="3"/>
      <c r="G39" s="2"/>
    </row>
    <row r="40" spans="1:16" ht="12.75" x14ac:dyDescent="0.2">
      <c r="A40" s="131" t="s">
        <v>368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</row>
    <row r="41" spans="1:16" ht="12.75" x14ac:dyDescent="0.2">
      <c r="A41" s="131" t="s">
        <v>405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</row>
    <row r="42" spans="1:16" ht="12.75" x14ac:dyDescent="0.2">
      <c r="A42" s="131" t="s">
        <v>369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</row>
    <row r="43" spans="1:16" ht="12.75" x14ac:dyDescent="0.2">
      <c r="A43" s="131" t="s">
        <v>372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</row>
    <row r="44" spans="1:16" ht="12.75" x14ac:dyDescent="0.2">
      <c r="A44" s="131" t="s">
        <v>371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</row>
    <row r="45" spans="1:16" ht="12.75" x14ac:dyDescent="0.2">
      <c r="A45" s="131" t="s">
        <v>374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</row>
    <row r="46" spans="1:16" x14ac:dyDescent="0.25">
      <c r="C46" s="3"/>
      <c r="G46" s="2"/>
    </row>
    <row r="47" spans="1:16" x14ac:dyDescent="0.25">
      <c r="A47" s="65" t="s">
        <v>17</v>
      </c>
      <c r="B47" s="66"/>
      <c r="C47" s="65"/>
      <c r="D47" s="65"/>
      <c r="E47" s="65"/>
      <c r="F47" s="65"/>
      <c r="G47" s="65" t="s">
        <v>18</v>
      </c>
      <c r="H47" s="65"/>
      <c r="I47" s="65"/>
      <c r="J47" s="65"/>
      <c r="K47" s="66" t="s">
        <v>75</v>
      </c>
      <c r="L47" s="71"/>
      <c r="M47" s="68"/>
      <c r="N47" s="68"/>
    </row>
    <row r="48" spans="1:16" x14ac:dyDescent="0.25">
      <c r="C48" s="3"/>
      <c r="G48" s="2"/>
    </row>
    <row r="49" spans="3:7" x14ac:dyDescent="0.25">
      <c r="C49" s="3"/>
      <c r="G49" s="2"/>
    </row>
    <row r="50" spans="3:7" x14ac:dyDescent="0.25">
      <c r="C50" s="3"/>
      <c r="G50" s="2"/>
    </row>
    <row r="51" spans="3:7" x14ac:dyDescent="0.25">
      <c r="C51" s="3"/>
      <c r="G51" s="2"/>
    </row>
    <row r="52" spans="3:7" x14ac:dyDescent="0.25">
      <c r="C52" s="3"/>
      <c r="G52" s="2"/>
    </row>
    <row r="53" spans="3:7" x14ac:dyDescent="0.25">
      <c r="C53" s="3"/>
      <c r="G53" s="2"/>
    </row>
    <row r="54" spans="3:7" x14ac:dyDescent="0.25">
      <c r="C54" s="3"/>
      <c r="G54" s="2"/>
    </row>
    <row r="55" spans="3:7" x14ac:dyDescent="0.25">
      <c r="C55" s="3"/>
      <c r="G55" s="2"/>
    </row>
    <row r="56" spans="3:7" x14ac:dyDescent="0.25">
      <c r="C56" s="3"/>
      <c r="G56" s="2"/>
    </row>
    <row r="57" spans="3:7" x14ac:dyDescent="0.25">
      <c r="C57" s="3"/>
      <c r="G57" s="2"/>
    </row>
    <row r="58" spans="3:7" x14ac:dyDescent="0.25">
      <c r="C58" s="3"/>
      <c r="G58" s="2"/>
    </row>
    <row r="59" spans="3:7" x14ac:dyDescent="0.25">
      <c r="C59" s="3"/>
      <c r="G59" s="2"/>
    </row>
    <row r="60" spans="3:7" x14ac:dyDescent="0.25">
      <c r="C60" s="3"/>
      <c r="G60" s="2"/>
    </row>
    <row r="61" spans="3:7" x14ac:dyDescent="0.25">
      <c r="C61" s="3"/>
      <c r="G61" s="2"/>
    </row>
    <row r="62" spans="3:7" x14ac:dyDescent="0.25">
      <c r="C62" s="3"/>
      <c r="G62" s="2"/>
    </row>
    <row r="63" spans="3:7" x14ac:dyDescent="0.25">
      <c r="C63" s="3"/>
      <c r="G63" s="2"/>
    </row>
    <row r="64" spans="3:7" x14ac:dyDescent="0.25">
      <c r="C64" s="3"/>
      <c r="G64" s="2"/>
    </row>
    <row r="65" spans="3:7" x14ac:dyDescent="0.25">
      <c r="C65" s="3"/>
      <c r="G65" s="2"/>
    </row>
    <row r="66" spans="3:7" x14ac:dyDescent="0.25">
      <c r="C66" s="3"/>
      <c r="G66" s="2"/>
    </row>
    <row r="67" spans="3:7" x14ac:dyDescent="0.25">
      <c r="C67" s="3"/>
      <c r="G67" s="2"/>
    </row>
    <row r="68" spans="3:7" x14ac:dyDescent="0.25">
      <c r="C68" s="3"/>
      <c r="G68" s="2"/>
    </row>
    <row r="69" spans="3:7" x14ac:dyDescent="0.25">
      <c r="C69" s="3"/>
      <c r="G69" s="2"/>
    </row>
    <row r="70" spans="3:7" x14ac:dyDescent="0.25">
      <c r="C70" s="3"/>
      <c r="G70" s="2"/>
    </row>
    <row r="71" spans="3:7" x14ac:dyDescent="0.25">
      <c r="C71" s="3"/>
      <c r="G71" s="2"/>
    </row>
    <row r="72" spans="3:7" x14ac:dyDescent="0.25">
      <c r="C72" s="3"/>
      <c r="G72" s="2"/>
    </row>
    <row r="73" spans="3:7" x14ac:dyDescent="0.25">
      <c r="C73" s="3"/>
      <c r="G73" s="2"/>
    </row>
    <row r="74" spans="3:7" x14ac:dyDescent="0.25">
      <c r="C74" s="3"/>
      <c r="G74" s="2"/>
    </row>
    <row r="75" spans="3:7" x14ac:dyDescent="0.25">
      <c r="C75" s="3"/>
      <c r="G75" s="2"/>
    </row>
    <row r="76" spans="3:7" x14ac:dyDescent="0.25">
      <c r="C76" s="3"/>
      <c r="G76" s="2"/>
    </row>
    <row r="77" spans="3:7" x14ac:dyDescent="0.25">
      <c r="C77" s="3"/>
      <c r="G77" s="2"/>
    </row>
    <row r="78" spans="3:7" x14ac:dyDescent="0.25">
      <c r="C78" s="3"/>
      <c r="G78" s="2"/>
    </row>
    <row r="79" spans="3:7" x14ac:dyDescent="0.25">
      <c r="C79" s="3"/>
      <c r="G79" s="2"/>
    </row>
    <row r="80" spans="3:7" x14ac:dyDescent="0.25">
      <c r="C80" s="3"/>
      <c r="G80" s="2"/>
    </row>
    <row r="81" spans="3:7" x14ac:dyDescent="0.25">
      <c r="C81" s="3"/>
      <c r="G81" s="2"/>
    </row>
    <row r="82" spans="3:7" x14ac:dyDescent="0.25">
      <c r="C82" s="3"/>
      <c r="G82" s="2"/>
    </row>
    <row r="83" spans="3:7" x14ac:dyDescent="0.25">
      <c r="C83" s="3"/>
      <c r="G83" s="2"/>
    </row>
    <row r="84" spans="3:7" x14ac:dyDescent="0.25">
      <c r="C84" s="3"/>
      <c r="G84" s="2"/>
    </row>
    <row r="85" spans="3:7" x14ac:dyDescent="0.25">
      <c r="C85" s="3"/>
      <c r="G85" s="2"/>
    </row>
    <row r="86" spans="3:7" x14ac:dyDescent="0.25">
      <c r="C86" s="3"/>
      <c r="G86" s="2"/>
    </row>
    <row r="87" spans="3:7" x14ac:dyDescent="0.25">
      <c r="C87" s="3"/>
      <c r="G87" s="2"/>
    </row>
    <row r="88" spans="3:7" x14ac:dyDescent="0.25">
      <c r="C88" s="3"/>
      <c r="G88" s="2"/>
    </row>
    <row r="89" spans="3:7" x14ac:dyDescent="0.25">
      <c r="C89" s="3"/>
      <c r="G89" s="2"/>
    </row>
    <row r="90" spans="3:7" x14ac:dyDescent="0.25">
      <c r="C90" s="3"/>
      <c r="G90" s="2"/>
    </row>
    <row r="91" spans="3:7" x14ac:dyDescent="0.25">
      <c r="C91" s="3"/>
      <c r="G91" s="2"/>
    </row>
    <row r="92" spans="3:7" x14ac:dyDescent="0.25">
      <c r="C92" s="3"/>
      <c r="G92" s="2"/>
    </row>
    <row r="101" spans="1:1" x14ac:dyDescent="0.25">
      <c r="A101" s="25" t="e">
        <f>#REF!+1</f>
        <v>#REF!</v>
      </c>
    </row>
  </sheetData>
  <sheetProtection algorithmName="SHA-512" hashValue="1V7bYZWn2vc6WChHv0nuBxpRJWGMXjSRWWDysD5lQgfUM3x4ydet6D8XSDNtjGznUpeuJiBjvfs6LZSFQ1ah8g==" saltValue="OeIHBS6VqQ9/UepyjGJHHg==" spinCount="100000" sheet="1" formatCells="0" formatColumns="0"/>
  <mergeCells count="7">
    <mergeCell ref="B9:C9"/>
    <mergeCell ref="A40:O40"/>
    <mergeCell ref="A45:O45"/>
    <mergeCell ref="A44:O44"/>
    <mergeCell ref="A41:O41"/>
    <mergeCell ref="A42:O42"/>
    <mergeCell ref="A43:O43"/>
  </mergeCells>
  <phoneticPr fontId="25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P99"/>
  <sheetViews>
    <sheetView topLeftCell="A22" workbookViewId="0">
      <selection activeCell="H18" sqref="H18"/>
    </sheetView>
  </sheetViews>
  <sheetFormatPr defaultRowHeight="15" x14ac:dyDescent="0.25"/>
  <cols>
    <col min="1" max="1" width="5.140625" style="2" customWidth="1"/>
    <col min="2" max="2" width="26.42578125" style="2" customWidth="1"/>
    <col min="3" max="3" width="34.7109375" style="2" customWidth="1"/>
    <col min="4" max="4" width="6" style="3" bestFit="1" customWidth="1"/>
    <col min="5" max="5" width="14.7109375" style="3" customWidth="1"/>
    <col min="6" max="6" width="8" style="40" customWidth="1"/>
    <col min="7" max="7" width="7.7109375" style="3" customWidth="1"/>
    <col min="8" max="8" width="10" style="2" customWidth="1"/>
    <col min="9" max="9" width="7.7109375" style="2" customWidth="1"/>
    <col min="10" max="12" width="12.7109375" style="2" customWidth="1"/>
    <col min="13" max="13" width="16.7109375" style="54" customWidth="1"/>
    <col min="14" max="14" width="13.5703125" style="54" customWidth="1"/>
    <col min="15" max="15" width="15" style="54" customWidth="1"/>
  </cols>
  <sheetData>
    <row r="1" spans="1:16" ht="30" x14ac:dyDescent="0.25">
      <c r="A1" s="17" t="s">
        <v>360</v>
      </c>
      <c r="B1" s="18"/>
      <c r="C1" s="18"/>
      <c r="D1" s="18"/>
      <c r="E1" s="18"/>
      <c r="F1" s="18"/>
      <c r="G1" s="27"/>
      <c r="H1" s="27"/>
      <c r="O1" s="49" t="s">
        <v>794</v>
      </c>
    </row>
    <row r="2" spans="1:16" ht="15.75" x14ac:dyDescent="0.25">
      <c r="B2" s="18"/>
      <c r="C2" s="18"/>
      <c r="D2" s="18"/>
      <c r="E2" s="18"/>
      <c r="F2" s="36"/>
      <c r="G2" s="18"/>
      <c r="H2" s="18"/>
    </row>
    <row r="3" spans="1:16" ht="15.75" x14ac:dyDescent="0.25">
      <c r="A3" s="64" t="s">
        <v>19</v>
      </c>
      <c r="B3" s="70"/>
      <c r="C3" s="70"/>
      <c r="D3" s="18"/>
      <c r="E3" s="18"/>
      <c r="F3" s="36"/>
      <c r="G3" s="18"/>
      <c r="H3" s="18"/>
    </row>
    <row r="4" spans="1:16" ht="15.75" x14ac:dyDescent="0.25">
      <c r="A4" s="16"/>
      <c r="B4" s="18"/>
      <c r="C4" s="18"/>
      <c r="D4" s="18"/>
      <c r="E4" s="18"/>
      <c r="F4" s="36"/>
      <c r="G4" s="18"/>
      <c r="H4" s="18"/>
    </row>
    <row r="5" spans="1:16" ht="15.75" x14ac:dyDescent="0.25">
      <c r="A5" s="17" t="s">
        <v>20</v>
      </c>
      <c r="B5" s="18"/>
      <c r="C5" s="18"/>
      <c r="D5" s="18"/>
      <c r="E5" s="18"/>
      <c r="F5" s="36"/>
      <c r="G5" s="18"/>
      <c r="H5" s="18"/>
    </row>
    <row r="6" spans="1:16" ht="16.5" thickBot="1" x14ac:dyDescent="0.3">
      <c r="A6" s="19"/>
      <c r="B6" s="18"/>
      <c r="C6" s="18"/>
      <c r="D6" s="18"/>
      <c r="E6" s="18"/>
      <c r="F6" s="36"/>
      <c r="G6" s="18"/>
      <c r="H6" s="18"/>
    </row>
    <row r="7" spans="1:16" ht="16.5" thickBot="1" x14ac:dyDescent="0.3">
      <c r="A7" s="20" t="s">
        <v>363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6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75" x14ac:dyDescent="0.3">
      <c r="A9" s="23"/>
      <c r="B9" s="132" t="s">
        <v>21</v>
      </c>
      <c r="C9" s="133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30" x14ac:dyDescent="0.25">
      <c r="A10" s="104">
        <v>1</v>
      </c>
      <c r="B10" s="123" t="s">
        <v>722</v>
      </c>
      <c r="C10" s="10" t="s">
        <v>96</v>
      </c>
      <c r="D10" s="11" t="s">
        <v>11</v>
      </c>
      <c r="E10" s="11" t="s">
        <v>100</v>
      </c>
      <c r="F10" s="39">
        <v>475</v>
      </c>
      <c r="G10" s="39" t="s">
        <v>12</v>
      </c>
      <c r="H10" s="56"/>
      <c r="I10" s="57">
        <v>9.5</v>
      </c>
      <c r="J10" s="13">
        <f t="shared" ref="J10:J43" si="0">ROUND(F10*H10,2)</f>
        <v>0</v>
      </c>
      <c r="K10" s="12">
        <f t="shared" ref="K10:K43" si="1">ROUND(I10*J10/100,2)</f>
        <v>0</v>
      </c>
      <c r="L10" s="13">
        <f t="shared" ref="L10:L43" si="2">J10+K10</f>
        <v>0</v>
      </c>
      <c r="M10" s="58"/>
      <c r="N10" s="58"/>
      <c r="O10" s="59"/>
    </row>
    <row r="11" spans="1:16" x14ac:dyDescent="0.25">
      <c r="A11" s="104">
        <v>2</v>
      </c>
      <c r="B11" s="10"/>
      <c r="C11" s="10" t="s">
        <v>98</v>
      </c>
      <c r="D11" s="11" t="s">
        <v>11</v>
      </c>
      <c r="E11" s="11" t="s">
        <v>100</v>
      </c>
      <c r="F11" s="39">
        <v>290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6" x14ac:dyDescent="0.25">
      <c r="A12" s="104">
        <v>3</v>
      </c>
      <c r="B12" s="10"/>
      <c r="C12" s="10" t="s">
        <v>99</v>
      </c>
      <c r="D12" s="11" t="s">
        <v>11</v>
      </c>
      <c r="E12" s="11" t="s">
        <v>100</v>
      </c>
      <c r="F12" s="39">
        <v>125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6" x14ac:dyDescent="0.25">
      <c r="A13" s="104">
        <v>4</v>
      </c>
      <c r="B13" s="10"/>
      <c r="C13" s="10" t="s">
        <v>565</v>
      </c>
      <c r="D13" s="11" t="s">
        <v>11</v>
      </c>
      <c r="E13" s="11" t="s">
        <v>100</v>
      </c>
      <c r="F13" s="39">
        <v>200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25">
      <c r="A14" s="104">
        <v>5</v>
      </c>
      <c r="B14" s="10"/>
      <c r="C14" s="10" t="s">
        <v>101</v>
      </c>
      <c r="D14" s="11" t="s">
        <v>11</v>
      </c>
      <c r="E14" s="11" t="s">
        <v>100</v>
      </c>
      <c r="F14" s="39">
        <v>145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6" x14ac:dyDescent="0.25">
      <c r="A15" s="104">
        <v>6</v>
      </c>
      <c r="B15" s="10"/>
      <c r="C15" s="10" t="s">
        <v>524</v>
      </c>
      <c r="D15" s="11" t="s">
        <v>11</v>
      </c>
      <c r="E15" s="11" t="s">
        <v>100</v>
      </c>
      <c r="F15" s="39">
        <v>155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6" s="85" customFormat="1" x14ac:dyDescent="0.25">
      <c r="A16" s="104">
        <v>7</v>
      </c>
      <c r="B16" s="82"/>
      <c r="C16" s="10" t="s">
        <v>428</v>
      </c>
      <c r="D16" s="11" t="s">
        <v>11</v>
      </c>
      <c r="E16" s="11" t="s">
        <v>100</v>
      </c>
      <c r="F16" s="39">
        <v>32</v>
      </c>
      <c r="G16" s="39" t="s">
        <v>12</v>
      </c>
      <c r="H16" s="62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83"/>
      <c r="N16" s="83"/>
      <c r="O16" s="84"/>
      <c r="P16" s="47"/>
    </row>
    <row r="17" spans="1:16" s="85" customFormat="1" x14ac:dyDescent="0.25">
      <c r="A17" s="104">
        <v>8</v>
      </c>
      <c r="B17" s="82"/>
      <c r="C17" s="10" t="s">
        <v>458</v>
      </c>
      <c r="D17" s="11" t="s">
        <v>11</v>
      </c>
      <c r="E17" s="11" t="s">
        <v>100</v>
      </c>
      <c r="F17" s="39">
        <v>25</v>
      </c>
      <c r="G17" s="39" t="s">
        <v>12</v>
      </c>
      <c r="H17" s="62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83"/>
      <c r="N17" s="83"/>
      <c r="O17" s="84"/>
      <c r="P17" s="47"/>
    </row>
    <row r="18" spans="1:16" x14ac:dyDescent="0.25">
      <c r="A18" s="104">
        <v>9</v>
      </c>
      <c r="B18" s="123" t="s">
        <v>700</v>
      </c>
      <c r="C18" s="10" t="s">
        <v>102</v>
      </c>
      <c r="D18" s="11" t="s">
        <v>11</v>
      </c>
      <c r="E18" s="11" t="s">
        <v>100</v>
      </c>
      <c r="F18" s="39">
        <v>320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6" x14ac:dyDescent="0.25">
      <c r="A19" s="104">
        <v>10</v>
      </c>
      <c r="B19" s="10"/>
      <c r="C19" s="10" t="s">
        <v>566</v>
      </c>
      <c r="D19" s="11" t="s">
        <v>11</v>
      </c>
      <c r="E19" s="11" t="s">
        <v>100</v>
      </c>
      <c r="F19" s="39">
        <v>70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6" x14ac:dyDescent="0.25">
      <c r="A20" s="104">
        <v>11</v>
      </c>
      <c r="B20" s="10"/>
      <c r="C20" s="10" t="s">
        <v>567</v>
      </c>
      <c r="D20" s="11" t="s">
        <v>11</v>
      </c>
      <c r="E20" s="11" t="s">
        <v>100</v>
      </c>
      <c r="F20" s="39">
        <v>900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6" ht="30" x14ac:dyDescent="0.25">
      <c r="A21" s="104">
        <v>12</v>
      </c>
      <c r="B21" s="123" t="s">
        <v>723</v>
      </c>
      <c r="C21" s="10" t="s">
        <v>74</v>
      </c>
      <c r="D21" s="11" t="s">
        <v>11</v>
      </c>
      <c r="E21" s="11" t="s">
        <v>100</v>
      </c>
      <c r="F21" s="39">
        <v>205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6" x14ac:dyDescent="0.25">
      <c r="A22" s="104">
        <v>13</v>
      </c>
      <c r="B22" s="10"/>
      <c r="C22" s="10" t="s">
        <v>103</v>
      </c>
      <c r="D22" s="11" t="s">
        <v>11</v>
      </c>
      <c r="E22" s="11" t="s">
        <v>15</v>
      </c>
      <c r="F22" s="39">
        <v>1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6" x14ac:dyDescent="0.25">
      <c r="A23" s="104">
        <v>14</v>
      </c>
      <c r="B23" s="10"/>
      <c r="C23" s="10" t="s">
        <v>104</v>
      </c>
      <c r="D23" s="11" t="s">
        <v>11</v>
      </c>
      <c r="E23" s="11" t="s">
        <v>15</v>
      </c>
      <c r="F23" s="39">
        <v>1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6" x14ac:dyDescent="0.25">
      <c r="A24" s="104">
        <v>15</v>
      </c>
      <c r="B24" s="10"/>
      <c r="C24" s="10" t="s">
        <v>105</v>
      </c>
      <c r="D24" s="11" t="s">
        <v>11</v>
      </c>
      <c r="E24" s="11" t="s">
        <v>97</v>
      </c>
      <c r="F24" s="39">
        <v>580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6" x14ac:dyDescent="0.25">
      <c r="A25" s="104">
        <v>16</v>
      </c>
      <c r="B25" s="10"/>
      <c r="C25" s="10" t="s">
        <v>106</v>
      </c>
      <c r="D25" s="11" t="s">
        <v>11</v>
      </c>
      <c r="E25" s="11" t="s">
        <v>97</v>
      </c>
      <c r="F25" s="39">
        <v>920</v>
      </c>
      <c r="G25" s="39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6" x14ac:dyDescent="0.25">
      <c r="A26" s="104">
        <v>17</v>
      </c>
      <c r="B26" s="10"/>
      <c r="C26" s="10" t="s">
        <v>107</v>
      </c>
      <c r="D26" s="11" t="s">
        <v>11</v>
      </c>
      <c r="E26" s="11" t="s">
        <v>97</v>
      </c>
      <c r="F26" s="39">
        <v>97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6" x14ac:dyDescent="0.25">
      <c r="A27" s="104">
        <v>18</v>
      </c>
      <c r="B27" s="10"/>
      <c r="C27" s="10" t="s">
        <v>476</v>
      </c>
      <c r="D27" s="11" t="s">
        <v>11</v>
      </c>
      <c r="E27" s="11" t="s">
        <v>97</v>
      </c>
      <c r="F27" s="39">
        <v>280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6" x14ac:dyDescent="0.25">
      <c r="A28" s="104">
        <v>19</v>
      </c>
      <c r="B28" s="10"/>
      <c r="C28" s="10" t="s">
        <v>108</v>
      </c>
      <c r="D28" s="11" t="s">
        <v>11</v>
      </c>
      <c r="E28" s="11" t="s">
        <v>109</v>
      </c>
      <c r="F28" s="39">
        <v>510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6" x14ac:dyDescent="0.25">
      <c r="A29" s="104">
        <v>20</v>
      </c>
      <c r="B29" s="10"/>
      <c r="C29" s="10" t="s">
        <v>110</v>
      </c>
      <c r="D29" s="11" t="s">
        <v>11</v>
      </c>
      <c r="E29" s="11" t="s">
        <v>97</v>
      </c>
      <c r="F29" s="39">
        <v>95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6" x14ac:dyDescent="0.25">
      <c r="A30" s="104">
        <v>21</v>
      </c>
      <c r="B30" s="10"/>
      <c r="C30" s="10" t="s">
        <v>111</v>
      </c>
      <c r="D30" s="11" t="s">
        <v>11</v>
      </c>
      <c r="E30" s="11" t="s">
        <v>112</v>
      </c>
      <c r="F30" s="39">
        <v>560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6" x14ac:dyDescent="0.25">
      <c r="A31" s="104">
        <v>22</v>
      </c>
      <c r="B31" s="10"/>
      <c r="C31" s="10" t="s">
        <v>456</v>
      </c>
      <c r="D31" s="11" t="s">
        <v>11</v>
      </c>
      <c r="E31" s="11" t="s">
        <v>457</v>
      </c>
      <c r="F31" s="39">
        <v>16.8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6" x14ac:dyDescent="0.25">
      <c r="A32" s="104">
        <v>23</v>
      </c>
      <c r="B32" s="10"/>
      <c r="C32" s="10" t="s">
        <v>477</v>
      </c>
      <c r="D32" s="11" t="s">
        <v>11</v>
      </c>
      <c r="E32" s="11" t="s">
        <v>113</v>
      </c>
      <c r="F32" s="39">
        <v>515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25">
      <c r="A33" s="104">
        <v>24</v>
      </c>
      <c r="B33" s="10"/>
      <c r="C33" s="10" t="s">
        <v>478</v>
      </c>
      <c r="D33" s="11" t="s">
        <v>11</v>
      </c>
      <c r="E33" s="11" t="s">
        <v>15</v>
      </c>
      <c r="F33" s="39">
        <v>2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25">
      <c r="A34" s="104">
        <v>25</v>
      </c>
      <c r="B34" s="10"/>
      <c r="C34" s="10" t="s">
        <v>831</v>
      </c>
      <c r="D34" s="11" t="s">
        <v>11</v>
      </c>
      <c r="E34" s="11" t="s">
        <v>113</v>
      </c>
      <c r="F34" s="39">
        <v>2120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25">
      <c r="A35" s="104">
        <v>26</v>
      </c>
      <c r="B35" s="10"/>
      <c r="C35" s="10" t="s">
        <v>114</v>
      </c>
      <c r="D35" s="11" t="s">
        <v>11</v>
      </c>
      <c r="E35" s="11" t="s">
        <v>113</v>
      </c>
      <c r="F35" s="89">
        <v>425</v>
      </c>
      <c r="G35" s="39" t="s">
        <v>12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25">
      <c r="A36" s="104">
        <v>27</v>
      </c>
      <c r="B36" s="10"/>
      <c r="C36" s="10" t="s">
        <v>568</v>
      </c>
      <c r="D36" s="11" t="s">
        <v>11</v>
      </c>
      <c r="E36" s="11" t="s">
        <v>113</v>
      </c>
      <c r="F36" s="39">
        <v>2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6" x14ac:dyDescent="0.25">
      <c r="A37" s="104">
        <v>28</v>
      </c>
      <c r="B37" s="10"/>
      <c r="C37" s="10" t="s">
        <v>569</v>
      </c>
      <c r="D37" s="11" t="s">
        <v>11</v>
      </c>
      <c r="E37" s="11" t="s">
        <v>15</v>
      </c>
      <c r="F37" s="39">
        <v>2</v>
      </c>
      <c r="G37" s="39" t="s">
        <v>12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6" x14ac:dyDescent="0.25">
      <c r="A38" s="104">
        <v>29</v>
      </c>
      <c r="B38" s="10"/>
      <c r="C38" s="10" t="s">
        <v>115</v>
      </c>
      <c r="D38" s="11" t="s">
        <v>11</v>
      </c>
      <c r="E38" s="11" t="s">
        <v>15</v>
      </c>
      <c r="F38" s="39">
        <v>2</v>
      </c>
      <c r="G38" s="39" t="s">
        <v>12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6" x14ac:dyDescent="0.25">
      <c r="A39" s="104">
        <v>30</v>
      </c>
      <c r="B39" s="10"/>
      <c r="C39" s="10" t="s">
        <v>116</v>
      </c>
      <c r="D39" s="11" t="s">
        <v>11</v>
      </c>
      <c r="E39" s="11" t="s">
        <v>15</v>
      </c>
      <c r="F39" s="39">
        <v>3</v>
      </c>
      <c r="G39" s="39" t="s">
        <v>12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6" x14ac:dyDescent="0.25">
      <c r="A40" s="104">
        <v>31</v>
      </c>
      <c r="B40" s="10"/>
      <c r="C40" s="10" t="s">
        <v>117</v>
      </c>
      <c r="D40" s="11" t="s">
        <v>11</v>
      </c>
      <c r="E40" s="11" t="s">
        <v>15</v>
      </c>
      <c r="F40" s="39">
        <v>1</v>
      </c>
      <c r="G40" s="39" t="s">
        <v>12</v>
      </c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6" x14ac:dyDescent="0.25">
      <c r="A41" s="104">
        <v>32</v>
      </c>
      <c r="B41" s="10"/>
      <c r="C41" s="10" t="s">
        <v>455</v>
      </c>
      <c r="D41" s="11" t="s">
        <v>11</v>
      </c>
      <c r="E41" s="11" t="s">
        <v>15</v>
      </c>
      <c r="F41" s="39">
        <v>1</v>
      </c>
      <c r="G41" s="39" t="s">
        <v>12</v>
      </c>
      <c r="H41" s="56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6" x14ac:dyDescent="0.25">
      <c r="A42" s="104">
        <v>33</v>
      </c>
      <c r="B42" s="10"/>
      <c r="C42" s="10" t="s">
        <v>118</v>
      </c>
      <c r="D42" s="11" t="s">
        <v>11</v>
      </c>
      <c r="E42" s="11" t="s">
        <v>15</v>
      </c>
      <c r="F42" s="39">
        <v>5</v>
      </c>
      <c r="G42" s="39" t="s">
        <v>12</v>
      </c>
      <c r="H42" s="56"/>
      <c r="I42" s="57">
        <v>9.5</v>
      </c>
      <c r="J42" s="13">
        <f t="shared" si="0"/>
        <v>0</v>
      </c>
      <c r="K42" s="12">
        <f t="shared" si="1"/>
        <v>0</v>
      </c>
      <c r="L42" s="13">
        <f t="shared" si="2"/>
        <v>0</v>
      </c>
      <c r="M42" s="58"/>
      <c r="N42" s="58"/>
      <c r="O42" s="59"/>
    </row>
    <row r="43" spans="1:16" x14ac:dyDescent="0.25">
      <c r="A43" s="104">
        <v>34</v>
      </c>
      <c r="B43" s="10"/>
      <c r="C43" s="10" t="s">
        <v>119</v>
      </c>
      <c r="D43" s="11" t="s">
        <v>11</v>
      </c>
      <c r="E43" s="11" t="s">
        <v>15</v>
      </c>
      <c r="F43" s="39">
        <v>1</v>
      </c>
      <c r="G43" s="39" t="s">
        <v>12</v>
      </c>
      <c r="H43" s="56"/>
      <c r="I43" s="57">
        <v>9.5</v>
      </c>
      <c r="J43" s="13">
        <f t="shared" si="0"/>
        <v>0</v>
      </c>
      <c r="K43" s="12">
        <f t="shared" si="1"/>
        <v>0</v>
      </c>
      <c r="L43" s="13">
        <f t="shared" si="2"/>
        <v>0</v>
      </c>
      <c r="M43" s="58"/>
      <c r="N43" s="58"/>
      <c r="O43" s="59"/>
    </row>
    <row r="44" spans="1:16" ht="21" customHeight="1" x14ac:dyDescent="0.25">
      <c r="A44" s="45" t="s">
        <v>366</v>
      </c>
      <c r="B44" s="33"/>
      <c r="C44" s="32"/>
      <c r="D44" s="32"/>
      <c r="E44" s="32"/>
      <c r="F44" s="46"/>
      <c r="G44" s="33"/>
      <c r="H44" s="115"/>
      <c r="I44" s="33"/>
      <c r="J44" s="44">
        <f>SUM(J10:J43)</f>
        <v>0</v>
      </c>
      <c r="K44" s="44">
        <f>SUM(K10:K43)</f>
        <v>0</v>
      </c>
      <c r="L44" s="44">
        <f>SUM(L10:L43)</f>
        <v>0</v>
      </c>
      <c r="M44" s="60"/>
      <c r="N44" s="60"/>
      <c r="O44" s="60"/>
      <c r="P44" s="126"/>
    </row>
    <row r="45" spans="1:16" x14ac:dyDescent="0.25">
      <c r="C45" s="3"/>
      <c r="G45" s="2"/>
    </row>
    <row r="46" spans="1:16" ht="12.75" x14ac:dyDescent="0.2">
      <c r="A46" s="131" t="s">
        <v>368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6" ht="12.75" x14ac:dyDescent="0.2">
      <c r="A47" s="131" t="s">
        <v>405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</row>
    <row r="48" spans="1:16" ht="12.75" x14ac:dyDescent="0.2">
      <c r="A48" s="131" t="s">
        <v>369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</row>
    <row r="49" spans="1:15" ht="12.75" x14ac:dyDescent="0.2">
      <c r="A49" s="131" t="s">
        <v>373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1:15" ht="12.75" x14ac:dyDescent="0.2">
      <c r="A50" s="131" t="s">
        <v>371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1:15" ht="12.75" x14ac:dyDescent="0.2">
      <c r="A51" s="131" t="s">
        <v>374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spans="1:15" x14ac:dyDescent="0.25">
      <c r="C52" s="3"/>
      <c r="G52" s="2"/>
    </row>
    <row r="53" spans="1:15" x14ac:dyDescent="0.25">
      <c r="A53" s="65" t="s">
        <v>17</v>
      </c>
      <c r="B53" s="65"/>
      <c r="C53" s="65"/>
      <c r="D53" s="65"/>
      <c r="E53" s="65"/>
      <c r="F53" s="72"/>
      <c r="G53" s="65" t="s">
        <v>18</v>
      </c>
      <c r="H53" s="65"/>
      <c r="I53" s="65"/>
      <c r="J53" s="65"/>
      <c r="K53" s="66" t="s">
        <v>75</v>
      </c>
      <c r="L53" s="71"/>
      <c r="M53" s="68"/>
      <c r="N53" s="68"/>
    </row>
    <row r="54" spans="1:15" x14ac:dyDescent="0.25">
      <c r="C54" s="3"/>
      <c r="G54" s="2"/>
    </row>
    <row r="55" spans="1:15" x14ac:dyDescent="0.25">
      <c r="C55" s="3"/>
      <c r="G55" s="2"/>
    </row>
    <row r="56" spans="1:15" x14ac:dyDescent="0.25">
      <c r="C56" s="3"/>
      <c r="G56" s="2"/>
    </row>
    <row r="57" spans="1:15" x14ac:dyDescent="0.25">
      <c r="C57" s="3"/>
      <c r="G57" s="2"/>
    </row>
    <row r="58" spans="1:15" x14ac:dyDescent="0.25">
      <c r="C58" s="3"/>
      <c r="G58" s="2"/>
    </row>
    <row r="59" spans="1:15" x14ac:dyDescent="0.25">
      <c r="C59" s="3"/>
      <c r="G59" s="2"/>
    </row>
    <row r="60" spans="1:15" x14ac:dyDescent="0.25">
      <c r="C60" s="3"/>
      <c r="G60" s="2"/>
    </row>
    <row r="61" spans="1:15" x14ac:dyDescent="0.25">
      <c r="C61" s="3"/>
      <c r="G61" s="2"/>
    </row>
    <row r="62" spans="1:15" x14ac:dyDescent="0.25">
      <c r="C62" s="3"/>
      <c r="G62" s="2"/>
    </row>
    <row r="63" spans="1:15" x14ac:dyDescent="0.25">
      <c r="C63" s="3"/>
      <c r="G63" s="2"/>
    </row>
    <row r="64" spans="1:15" x14ac:dyDescent="0.25">
      <c r="C64" s="3"/>
      <c r="G64" s="2"/>
    </row>
    <row r="65" spans="3:7" x14ac:dyDescent="0.25">
      <c r="C65" s="3"/>
      <c r="G65" s="2"/>
    </row>
    <row r="66" spans="3:7" x14ac:dyDescent="0.25">
      <c r="C66" s="3"/>
      <c r="G66" s="2"/>
    </row>
    <row r="67" spans="3:7" x14ac:dyDescent="0.25">
      <c r="C67" s="3"/>
      <c r="G67" s="2"/>
    </row>
    <row r="68" spans="3:7" x14ac:dyDescent="0.25">
      <c r="C68" s="3"/>
      <c r="G68" s="2"/>
    </row>
    <row r="69" spans="3:7" x14ac:dyDescent="0.25">
      <c r="C69" s="3"/>
      <c r="G69" s="2"/>
    </row>
    <row r="70" spans="3:7" x14ac:dyDescent="0.25">
      <c r="C70" s="3"/>
      <c r="G70" s="2"/>
    </row>
    <row r="71" spans="3:7" x14ac:dyDescent="0.25">
      <c r="C71" s="3"/>
      <c r="G71" s="2"/>
    </row>
    <row r="72" spans="3:7" x14ac:dyDescent="0.25">
      <c r="C72" s="3"/>
      <c r="G72" s="2"/>
    </row>
    <row r="73" spans="3:7" x14ac:dyDescent="0.25">
      <c r="C73" s="3"/>
      <c r="G73" s="2"/>
    </row>
    <row r="74" spans="3:7" x14ac:dyDescent="0.25">
      <c r="C74" s="3"/>
      <c r="G74" s="2"/>
    </row>
    <row r="75" spans="3:7" x14ac:dyDescent="0.25">
      <c r="C75" s="3"/>
      <c r="G75" s="2"/>
    </row>
    <row r="76" spans="3:7" x14ac:dyDescent="0.25">
      <c r="C76" s="3"/>
      <c r="G76" s="2"/>
    </row>
    <row r="77" spans="3:7" x14ac:dyDescent="0.25">
      <c r="C77" s="3"/>
      <c r="G77" s="2"/>
    </row>
    <row r="78" spans="3:7" x14ac:dyDescent="0.25">
      <c r="C78" s="3"/>
      <c r="G78" s="2"/>
    </row>
    <row r="79" spans="3:7" x14ac:dyDescent="0.25">
      <c r="C79" s="3"/>
      <c r="G79" s="2"/>
    </row>
    <row r="80" spans="3:7" x14ac:dyDescent="0.25">
      <c r="C80" s="3"/>
      <c r="G80" s="2"/>
    </row>
    <row r="81" spans="3:7" x14ac:dyDescent="0.25">
      <c r="C81" s="3"/>
      <c r="G81" s="2"/>
    </row>
    <row r="82" spans="3:7" x14ac:dyDescent="0.25">
      <c r="C82" s="3"/>
      <c r="G82" s="2"/>
    </row>
    <row r="83" spans="3:7" x14ac:dyDescent="0.25">
      <c r="C83" s="3"/>
      <c r="G83" s="2"/>
    </row>
    <row r="84" spans="3:7" x14ac:dyDescent="0.25">
      <c r="C84" s="3"/>
      <c r="G84" s="2"/>
    </row>
    <row r="85" spans="3:7" x14ac:dyDescent="0.25">
      <c r="C85" s="3"/>
      <c r="G85" s="2"/>
    </row>
    <row r="86" spans="3:7" x14ac:dyDescent="0.25">
      <c r="C86" s="3"/>
      <c r="G86" s="2"/>
    </row>
    <row r="87" spans="3:7" x14ac:dyDescent="0.25">
      <c r="C87" s="3"/>
      <c r="G87" s="2"/>
    </row>
    <row r="88" spans="3:7" x14ac:dyDescent="0.25">
      <c r="C88" s="3"/>
      <c r="G88" s="2"/>
    </row>
    <row r="89" spans="3:7" x14ac:dyDescent="0.25">
      <c r="C89" s="3"/>
      <c r="G89" s="2"/>
    </row>
    <row r="90" spans="3:7" x14ac:dyDescent="0.25">
      <c r="C90" s="3"/>
      <c r="G90" s="2"/>
    </row>
    <row r="99" spans="1:1" x14ac:dyDescent="0.25">
      <c r="A99" s="25">
        <f>A26+1</f>
        <v>18</v>
      </c>
    </row>
  </sheetData>
  <sheetProtection algorithmName="SHA-512" hashValue="JEFwKDUtY45a7LzRItzYmGMnL9CIQkMP/faW1w4WlCFeuRQwe7ml/tVze1mLbiIFxUjiWx+8mCP4Wq3ewLineA==" saltValue="jupThGer7j7XGd9jlNQaNQ==" spinCount="100000" sheet="1" formatCells="0" formatColumns="0"/>
  <mergeCells count="7">
    <mergeCell ref="A51:O51"/>
    <mergeCell ref="B9:C9"/>
    <mergeCell ref="A46:O46"/>
    <mergeCell ref="A47:O47"/>
    <mergeCell ref="A48:O48"/>
    <mergeCell ref="A49:O49"/>
    <mergeCell ref="A50:O50"/>
  </mergeCells>
  <phoneticPr fontId="25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P94"/>
  <sheetViews>
    <sheetView topLeftCell="A58" workbookViewId="0">
      <selection activeCell="C64" sqref="C64"/>
    </sheetView>
  </sheetViews>
  <sheetFormatPr defaultRowHeight="15" x14ac:dyDescent="0.25"/>
  <cols>
    <col min="1" max="1" width="3.5703125" style="2" customWidth="1"/>
    <col min="2" max="2" width="21.140625" style="2" customWidth="1"/>
    <col min="3" max="3" width="38.85546875" style="2" customWidth="1"/>
    <col min="4" max="4" width="6" style="3" customWidth="1"/>
    <col min="5" max="5" width="11.42578125" style="3" customWidth="1"/>
    <col min="6" max="6" width="7.5703125" style="40" bestFit="1" customWidth="1"/>
    <col min="7" max="7" width="7.28515625" style="3" customWidth="1"/>
    <col min="8" max="8" width="10.5703125" style="2" customWidth="1"/>
    <col min="9" max="9" width="8" style="2" customWidth="1"/>
    <col min="10" max="11" width="12.7109375" style="2" customWidth="1"/>
    <col min="12" max="12" width="11.28515625" style="2" bestFit="1" customWidth="1"/>
    <col min="13" max="13" width="21.28515625" style="54" customWidth="1"/>
    <col min="14" max="14" width="10.140625" style="54" bestFit="1" customWidth="1"/>
    <col min="15" max="15" width="14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5" ht="15.75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75" x14ac:dyDescent="0.25">
      <c r="A3" s="64" t="s">
        <v>892</v>
      </c>
      <c r="B3" s="70"/>
      <c r="C3" s="70"/>
      <c r="D3" s="70"/>
      <c r="E3" s="70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75" x14ac:dyDescent="0.2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75" x14ac:dyDescent="0.2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.5" thickBot="1" x14ac:dyDescent="0.3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.5" thickBot="1" x14ac:dyDescent="0.3">
      <c r="A7" s="20" t="s">
        <v>364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37.5" x14ac:dyDescent="0.3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25">
      <c r="A10" s="104">
        <v>1</v>
      </c>
      <c r="B10" s="123" t="s">
        <v>724</v>
      </c>
      <c r="C10" s="10" t="s">
        <v>593</v>
      </c>
      <c r="D10" s="11" t="s">
        <v>11</v>
      </c>
      <c r="E10" s="11" t="s">
        <v>13</v>
      </c>
      <c r="F10" s="39">
        <v>92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30" x14ac:dyDescent="0.25">
      <c r="A11" s="104">
        <v>2</v>
      </c>
      <c r="B11" s="10"/>
      <c r="C11" s="10" t="s">
        <v>570</v>
      </c>
      <c r="D11" s="11" t="s">
        <v>11</v>
      </c>
      <c r="E11" s="11" t="s">
        <v>13</v>
      </c>
      <c r="F11" s="39">
        <v>320</v>
      </c>
      <c r="G11" s="39" t="s">
        <v>12</v>
      </c>
      <c r="H11" s="56"/>
      <c r="I11" s="57">
        <v>9.5</v>
      </c>
      <c r="J11" s="13">
        <f t="shared" ref="J11:J74" si="0">ROUND(F11*H11,2)</f>
        <v>0</v>
      </c>
      <c r="K11" s="12">
        <f t="shared" ref="K11:K74" si="1">ROUND(I11*J11/100,2)</f>
        <v>0</v>
      </c>
      <c r="L11" s="13">
        <f t="shared" ref="L11:L74" si="2">J11+K11</f>
        <v>0</v>
      </c>
      <c r="M11" s="58"/>
      <c r="N11" s="58"/>
      <c r="O11" s="59"/>
    </row>
    <row r="12" spans="1:15" x14ac:dyDescent="0.25">
      <c r="A12" s="104">
        <v>3</v>
      </c>
      <c r="B12" s="10"/>
      <c r="C12" s="10" t="s">
        <v>120</v>
      </c>
      <c r="D12" s="11" t="s">
        <v>11</v>
      </c>
      <c r="E12" s="11" t="s">
        <v>13</v>
      </c>
      <c r="F12" s="39">
        <v>110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30" x14ac:dyDescent="0.25">
      <c r="A13" s="104">
        <v>4</v>
      </c>
      <c r="B13" s="10"/>
      <c r="C13" s="10" t="s">
        <v>121</v>
      </c>
      <c r="D13" s="11" t="s">
        <v>11</v>
      </c>
      <c r="E13" s="11" t="s">
        <v>13</v>
      </c>
      <c r="F13" s="39">
        <v>1180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30" x14ac:dyDescent="0.25">
      <c r="A14" s="104">
        <v>5</v>
      </c>
      <c r="B14" s="123" t="s">
        <v>725</v>
      </c>
      <c r="C14" s="10" t="s">
        <v>122</v>
      </c>
      <c r="D14" s="11" t="s">
        <v>11</v>
      </c>
      <c r="E14" s="11" t="s">
        <v>13</v>
      </c>
      <c r="F14" s="39">
        <v>30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25">
      <c r="A15" s="104">
        <v>6</v>
      </c>
      <c r="B15" s="10"/>
      <c r="C15" s="10" t="s">
        <v>125</v>
      </c>
      <c r="D15" s="11" t="s">
        <v>11</v>
      </c>
      <c r="E15" s="11" t="s">
        <v>13</v>
      </c>
      <c r="F15" s="39">
        <v>290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25">
      <c r="A16" s="104">
        <v>7</v>
      </c>
      <c r="B16" s="10"/>
      <c r="C16" s="10" t="s">
        <v>123</v>
      </c>
      <c r="D16" s="11" t="s">
        <v>11</v>
      </c>
      <c r="E16" s="11" t="s">
        <v>13</v>
      </c>
      <c r="F16" s="39">
        <v>205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25">
      <c r="A17" s="104">
        <v>8</v>
      </c>
      <c r="B17" s="10"/>
      <c r="C17" s="10" t="s">
        <v>124</v>
      </c>
      <c r="D17" s="11" t="s">
        <v>11</v>
      </c>
      <c r="E17" s="11" t="s">
        <v>13</v>
      </c>
      <c r="F17" s="39">
        <v>10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25">
      <c r="A18" s="104">
        <v>9</v>
      </c>
      <c r="B18" s="123" t="s">
        <v>726</v>
      </c>
      <c r="C18" s="10" t="s">
        <v>576</v>
      </c>
      <c r="D18" s="11" t="s">
        <v>11</v>
      </c>
      <c r="E18" s="11" t="s">
        <v>429</v>
      </c>
      <c r="F18" s="39">
        <v>345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25">
      <c r="A19" s="104">
        <v>10</v>
      </c>
      <c r="B19" s="10"/>
      <c r="C19" s="10" t="s">
        <v>127</v>
      </c>
      <c r="D19" s="11" t="s">
        <v>11</v>
      </c>
      <c r="E19" s="11" t="s">
        <v>13</v>
      </c>
      <c r="F19" s="39">
        <v>215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25">
      <c r="A20" s="104">
        <v>11</v>
      </c>
      <c r="B20" s="10"/>
      <c r="C20" s="10" t="s">
        <v>462</v>
      </c>
      <c r="D20" s="11" t="s">
        <v>11</v>
      </c>
      <c r="E20" s="11" t="s">
        <v>13</v>
      </c>
      <c r="F20" s="39">
        <v>35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25">
      <c r="A21" s="104">
        <v>12</v>
      </c>
      <c r="B21" s="10"/>
      <c r="C21" s="10" t="s">
        <v>575</v>
      </c>
      <c r="D21" s="11" t="s">
        <v>11</v>
      </c>
      <c r="E21" s="11" t="s">
        <v>429</v>
      </c>
      <c r="F21" s="39">
        <v>60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13</v>
      </c>
      <c r="B22" s="10"/>
      <c r="C22" s="10" t="s">
        <v>806</v>
      </c>
      <c r="D22" s="11" t="s">
        <v>11</v>
      </c>
      <c r="E22" s="11" t="s">
        <v>429</v>
      </c>
      <c r="F22" s="39">
        <v>300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25">
      <c r="A23" s="104">
        <v>14</v>
      </c>
      <c r="B23" s="123" t="s">
        <v>727</v>
      </c>
      <c r="C23" s="10" t="s">
        <v>128</v>
      </c>
      <c r="D23" s="11" t="s">
        <v>11</v>
      </c>
      <c r="E23" s="11" t="s">
        <v>129</v>
      </c>
      <c r="F23" s="89">
        <v>1020</v>
      </c>
      <c r="G23" s="39" t="s">
        <v>126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10"/>
      <c r="C24" s="10" t="s">
        <v>130</v>
      </c>
      <c r="D24" s="11" t="s">
        <v>11</v>
      </c>
      <c r="E24" s="11" t="s">
        <v>129</v>
      </c>
      <c r="F24" s="89">
        <v>2240</v>
      </c>
      <c r="G24" s="39" t="s">
        <v>126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30" x14ac:dyDescent="0.25">
      <c r="A25" s="104">
        <v>16</v>
      </c>
      <c r="B25" s="123" t="s">
        <v>728</v>
      </c>
      <c r="C25" s="10" t="s">
        <v>571</v>
      </c>
      <c r="D25" s="11" t="s">
        <v>11</v>
      </c>
      <c r="E25" s="11" t="s">
        <v>13</v>
      </c>
      <c r="F25" s="39">
        <v>22</v>
      </c>
      <c r="G25" s="39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ht="30" x14ac:dyDescent="0.25">
      <c r="A26" s="104">
        <v>17</v>
      </c>
      <c r="B26" s="10"/>
      <c r="C26" s="10" t="s">
        <v>572</v>
      </c>
      <c r="D26" s="11" t="s">
        <v>11</v>
      </c>
      <c r="E26" s="11" t="s">
        <v>13</v>
      </c>
      <c r="F26" s="39">
        <v>5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25">
      <c r="A27" s="104">
        <v>18</v>
      </c>
      <c r="B27" s="10"/>
      <c r="C27" s="10" t="s">
        <v>131</v>
      </c>
      <c r="D27" s="11" t="s">
        <v>11</v>
      </c>
      <c r="E27" s="11" t="s">
        <v>13</v>
      </c>
      <c r="F27" s="39">
        <v>9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25">
      <c r="A28" s="104">
        <v>19</v>
      </c>
      <c r="B28" s="10"/>
      <c r="C28" s="10" t="s">
        <v>135</v>
      </c>
      <c r="D28" s="11" t="s">
        <v>11</v>
      </c>
      <c r="E28" s="11" t="s">
        <v>13</v>
      </c>
      <c r="F28" s="39">
        <v>9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25">
      <c r="A29" s="104">
        <v>20</v>
      </c>
      <c r="B29" s="10"/>
      <c r="C29" s="10" t="s">
        <v>430</v>
      </c>
      <c r="D29" s="11" t="s">
        <v>11</v>
      </c>
      <c r="E29" s="11" t="s">
        <v>479</v>
      </c>
      <c r="F29" s="39">
        <v>5</v>
      </c>
      <c r="G29" s="39" t="s">
        <v>12</v>
      </c>
      <c r="H29" s="62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25">
      <c r="A30" s="104">
        <v>21</v>
      </c>
      <c r="B30" s="10"/>
      <c r="C30" s="10" t="s">
        <v>133</v>
      </c>
      <c r="D30" s="11" t="s">
        <v>11</v>
      </c>
      <c r="E30" s="11" t="s">
        <v>479</v>
      </c>
      <c r="F30" s="39">
        <v>5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25">
      <c r="A31" s="104">
        <v>22</v>
      </c>
      <c r="B31" s="10"/>
      <c r="C31" s="10" t="s">
        <v>573</v>
      </c>
      <c r="D31" s="11" t="s">
        <v>11</v>
      </c>
      <c r="E31" s="11" t="s">
        <v>479</v>
      </c>
      <c r="F31" s="39">
        <v>50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25">
      <c r="A32" s="104">
        <v>23</v>
      </c>
      <c r="B32" s="10"/>
      <c r="C32" s="10" t="s">
        <v>431</v>
      </c>
      <c r="D32" s="11" t="s">
        <v>11</v>
      </c>
      <c r="E32" s="11" t="s">
        <v>479</v>
      </c>
      <c r="F32" s="39">
        <v>5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x14ac:dyDescent="0.25">
      <c r="A33" s="104">
        <v>24</v>
      </c>
      <c r="B33" s="10"/>
      <c r="C33" s="10" t="s">
        <v>132</v>
      </c>
      <c r="D33" s="11" t="s">
        <v>11</v>
      </c>
      <c r="E33" s="11" t="s">
        <v>13</v>
      </c>
      <c r="F33" s="39">
        <v>55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5" x14ac:dyDescent="0.25">
      <c r="A34" s="104">
        <v>25</v>
      </c>
      <c r="B34" s="10"/>
      <c r="C34" s="10" t="s">
        <v>463</v>
      </c>
      <c r="D34" s="11" t="s">
        <v>11</v>
      </c>
      <c r="E34" s="11" t="s">
        <v>13</v>
      </c>
      <c r="F34" s="39">
        <v>2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5" ht="30" x14ac:dyDescent="0.25">
      <c r="A35" s="104">
        <v>26</v>
      </c>
      <c r="B35" s="10"/>
      <c r="C35" s="10" t="s">
        <v>574</v>
      </c>
      <c r="D35" s="11" t="s">
        <v>11</v>
      </c>
      <c r="E35" s="11" t="s">
        <v>13</v>
      </c>
      <c r="F35" s="39">
        <v>530</v>
      </c>
      <c r="G35" s="39" t="s">
        <v>12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5" ht="30" x14ac:dyDescent="0.25">
      <c r="A36" s="104">
        <v>27</v>
      </c>
      <c r="B36" s="10"/>
      <c r="C36" s="10" t="s">
        <v>577</v>
      </c>
      <c r="D36" s="11" t="s">
        <v>11</v>
      </c>
      <c r="E36" s="11" t="s">
        <v>13</v>
      </c>
      <c r="F36" s="39">
        <v>250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5" ht="30" x14ac:dyDescent="0.25">
      <c r="A37" s="104">
        <v>28</v>
      </c>
      <c r="B37" s="10"/>
      <c r="C37" s="10" t="s">
        <v>578</v>
      </c>
      <c r="D37" s="11" t="s">
        <v>11</v>
      </c>
      <c r="E37" s="11" t="s">
        <v>13</v>
      </c>
      <c r="F37" s="39">
        <v>10</v>
      </c>
      <c r="G37" s="39" t="s">
        <v>12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5" x14ac:dyDescent="0.25">
      <c r="A38" s="104">
        <v>29</v>
      </c>
      <c r="B38" s="10"/>
      <c r="C38" s="10" t="s">
        <v>579</v>
      </c>
      <c r="D38" s="11" t="s">
        <v>11</v>
      </c>
      <c r="E38" s="11" t="s">
        <v>13</v>
      </c>
      <c r="F38" s="39">
        <v>180</v>
      </c>
      <c r="G38" s="39" t="s">
        <v>12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5" ht="30" x14ac:dyDescent="0.25">
      <c r="A39" s="104">
        <v>30</v>
      </c>
      <c r="B39" s="10"/>
      <c r="C39" s="10" t="s">
        <v>843</v>
      </c>
      <c r="D39" s="11" t="s">
        <v>11</v>
      </c>
      <c r="E39" s="11" t="s">
        <v>13</v>
      </c>
      <c r="F39" s="39">
        <v>10</v>
      </c>
      <c r="G39" s="39" t="s">
        <v>12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5" x14ac:dyDescent="0.25">
      <c r="A40" s="104">
        <v>31</v>
      </c>
      <c r="B40" s="10"/>
      <c r="C40" s="10" t="s">
        <v>580</v>
      </c>
      <c r="D40" s="11" t="s">
        <v>11</v>
      </c>
      <c r="E40" s="11" t="s">
        <v>13</v>
      </c>
      <c r="F40" s="39">
        <v>220</v>
      </c>
      <c r="G40" s="39" t="s">
        <v>12</v>
      </c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5" x14ac:dyDescent="0.25">
      <c r="A41" s="104">
        <v>32</v>
      </c>
      <c r="B41" s="10"/>
      <c r="C41" s="10" t="s">
        <v>134</v>
      </c>
      <c r="D41" s="11" t="s">
        <v>11</v>
      </c>
      <c r="E41" s="11" t="s">
        <v>13</v>
      </c>
      <c r="F41" s="39">
        <v>145</v>
      </c>
      <c r="G41" s="39" t="s">
        <v>12</v>
      </c>
      <c r="H41" s="56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5" x14ac:dyDescent="0.25">
      <c r="A42" s="104">
        <v>33</v>
      </c>
      <c r="B42" s="10"/>
      <c r="C42" s="10" t="s">
        <v>584</v>
      </c>
      <c r="D42" s="11" t="s">
        <v>11</v>
      </c>
      <c r="E42" s="11" t="s">
        <v>13</v>
      </c>
      <c r="F42" s="39">
        <v>10</v>
      </c>
      <c r="G42" s="39" t="s">
        <v>12</v>
      </c>
      <c r="H42" s="56"/>
      <c r="I42" s="57">
        <v>9.5</v>
      </c>
      <c r="J42" s="13">
        <f t="shared" si="0"/>
        <v>0</v>
      </c>
      <c r="K42" s="12">
        <f t="shared" si="1"/>
        <v>0</v>
      </c>
      <c r="L42" s="13">
        <f t="shared" si="2"/>
        <v>0</v>
      </c>
      <c r="M42" s="58"/>
      <c r="N42" s="58"/>
      <c r="O42" s="59"/>
    </row>
    <row r="43" spans="1:15" x14ac:dyDescent="0.25">
      <c r="A43" s="104">
        <v>34</v>
      </c>
      <c r="B43" s="10"/>
      <c r="C43" s="10" t="s">
        <v>585</v>
      </c>
      <c r="D43" s="11" t="s">
        <v>11</v>
      </c>
      <c r="E43" s="11" t="s">
        <v>13</v>
      </c>
      <c r="F43" s="39">
        <v>100</v>
      </c>
      <c r="G43" s="39" t="s">
        <v>12</v>
      </c>
      <c r="H43" s="56"/>
      <c r="I43" s="57">
        <v>9.5</v>
      </c>
      <c r="J43" s="13">
        <f t="shared" si="0"/>
        <v>0</v>
      </c>
      <c r="K43" s="12">
        <f t="shared" si="1"/>
        <v>0</v>
      </c>
      <c r="L43" s="13">
        <f t="shared" si="2"/>
        <v>0</v>
      </c>
      <c r="M43" s="58"/>
      <c r="N43" s="58"/>
      <c r="O43" s="59"/>
    </row>
    <row r="44" spans="1:15" ht="15" customHeight="1" x14ac:dyDescent="0.25">
      <c r="A44" s="104">
        <v>35</v>
      </c>
      <c r="B44" s="10"/>
      <c r="C44" s="10" t="s">
        <v>581</v>
      </c>
      <c r="D44" s="11" t="s">
        <v>11</v>
      </c>
      <c r="E44" s="11" t="s">
        <v>13</v>
      </c>
      <c r="F44" s="39">
        <v>100</v>
      </c>
      <c r="G44" s="39" t="s">
        <v>12</v>
      </c>
      <c r="H44" s="56"/>
      <c r="I44" s="57">
        <v>9.5</v>
      </c>
      <c r="J44" s="13">
        <f t="shared" si="0"/>
        <v>0</v>
      </c>
      <c r="K44" s="12">
        <f t="shared" si="1"/>
        <v>0</v>
      </c>
      <c r="L44" s="13">
        <f t="shared" si="2"/>
        <v>0</v>
      </c>
      <c r="M44" s="58"/>
      <c r="N44" s="58"/>
      <c r="O44" s="59"/>
    </row>
    <row r="45" spans="1:15" x14ac:dyDescent="0.25">
      <c r="A45" s="104">
        <v>36</v>
      </c>
      <c r="B45" s="10"/>
      <c r="C45" s="10" t="s">
        <v>136</v>
      </c>
      <c r="D45" s="11" t="s">
        <v>11</v>
      </c>
      <c r="E45" s="11" t="s">
        <v>13</v>
      </c>
      <c r="F45" s="39">
        <v>2</v>
      </c>
      <c r="G45" s="39" t="s">
        <v>12</v>
      </c>
      <c r="H45" s="56"/>
      <c r="I45" s="57">
        <v>9.5</v>
      </c>
      <c r="J45" s="13">
        <f t="shared" si="0"/>
        <v>0</v>
      </c>
      <c r="K45" s="12">
        <f t="shared" si="1"/>
        <v>0</v>
      </c>
      <c r="L45" s="13">
        <f t="shared" si="2"/>
        <v>0</v>
      </c>
      <c r="M45" s="58"/>
      <c r="N45" s="58"/>
      <c r="O45" s="59"/>
    </row>
    <row r="46" spans="1:15" x14ac:dyDescent="0.25">
      <c r="A46" s="104">
        <v>37</v>
      </c>
      <c r="B46" s="10"/>
      <c r="C46" s="10" t="s">
        <v>480</v>
      </c>
      <c r="D46" s="11" t="s">
        <v>11</v>
      </c>
      <c r="E46" s="11" t="s">
        <v>13</v>
      </c>
      <c r="F46" s="39">
        <v>55</v>
      </c>
      <c r="G46" s="39" t="s">
        <v>12</v>
      </c>
      <c r="H46" s="56"/>
      <c r="I46" s="57">
        <v>9.5</v>
      </c>
      <c r="J46" s="13">
        <f t="shared" si="0"/>
        <v>0</v>
      </c>
      <c r="K46" s="12">
        <f t="shared" si="1"/>
        <v>0</v>
      </c>
      <c r="L46" s="13">
        <f t="shared" si="2"/>
        <v>0</v>
      </c>
      <c r="M46" s="58"/>
      <c r="N46" s="58"/>
      <c r="O46" s="59"/>
    </row>
    <row r="47" spans="1:15" x14ac:dyDescent="0.25">
      <c r="A47" s="104">
        <v>38</v>
      </c>
      <c r="B47" s="10"/>
      <c r="C47" s="10" t="s">
        <v>432</v>
      </c>
      <c r="D47" s="11" t="s">
        <v>11</v>
      </c>
      <c r="E47" s="11" t="s">
        <v>13</v>
      </c>
      <c r="F47" s="39">
        <v>9</v>
      </c>
      <c r="G47" s="39" t="s">
        <v>12</v>
      </c>
      <c r="H47" s="56"/>
      <c r="I47" s="57">
        <v>9.5</v>
      </c>
      <c r="J47" s="13">
        <f t="shared" si="0"/>
        <v>0</v>
      </c>
      <c r="K47" s="12">
        <f t="shared" si="1"/>
        <v>0</v>
      </c>
      <c r="L47" s="13">
        <f t="shared" si="2"/>
        <v>0</v>
      </c>
      <c r="M47" s="58"/>
      <c r="N47" s="58"/>
      <c r="O47" s="59"/>
    </row>
    <row r="48" spans="1:15" ht="30" x14ac:dyDescent="0.25">
      <c r="A48" s="104">
        <v>39</v>
      </c>
      <c r="B48" s="10"/>
      <c r="C48" s="10" t="s">
        <v>582</v>
      </c>
      <c r="D48" s="11" t="s">
        <v>11</v>
      </c>
      <c r="E48" s="11" t="s">
        <v>13</v>
      </c>
      <c r="F48" s="39">
        <v>215</v>
      </c>
      <c r="G48" s="39" t="s">
        <v>12</v>
      </c>
      <c r="H48" s="56"/>
      <c r="I48" s="57">
        <v>9.5</v>
      </c>
      <c r="J48" s="13">
        <f t="shared" si="0"/>
        <v>0</v>
      </c>
      <c r="K48" s="12">
        <f t="shared" si="1"/>
        <v>0</v>
      </c>
      <c r="L48" s="13">
        <f t="shared" si="2"/>
        <v>0</v>
      </c>
      <c r="M48" s="58"/>
      <c r="N48" s="58"/>
      <c r="O48" s="59"/>
    </row>
    <row r="49" spans="1:15" x14ac:dyDescent="0.25">
      <c r="A49" s="104">
        <v>40</v>
      </c>
      <c r="B49" s="10"/>
      <c r="C49" s="10" t="s">
        <v>832</v>
      </c>
      <c r="D49" s="11" t="s">
        <v>11</v>
      </c>
      <c r="E49" s="11" t="s">
        <v>13</v>
      </c>
      <c r="F49" s="39">
        <v>190</v>
      </c>
      <c r="G49" s="39" t="s">
        <v>12</v>
      </c>
      <c r="H49" s="56"/>
      <c r="I49" s="57">
        <v>9.5</v>
      </c>
      <c r="J49" s="13">
        <f t="shared" si="0"/>
        <v>0</v>
      </c>
      <c r="K49" s="12">
        <f t="shared" si="1"/>
        <v>0</v>
      </c>
      <c r="L49" s="13">
        <f t="shared" si="2"/>
        <v>0</v>
      </c>
      <c r="M49" s="58"/>
      <c r="N49" s="58"/>
      <c r="O49" s="59"/>
    </row>
    <row r="50" spans="1:15" x14ac:dyDescent="0.25">
      <c r="A50" s="104">
        <v>41</v>
      </c>
      <c r="B50" s="10"/>
      <c r="C50" s="10" t="s">
        <v>833</v>
      </c>
      <c r="D50" s="11" t="s">
        <v>11</v>
      </c>
      <c r="E50" s="11" t="s">
        <v>13</v>
      </c>
      <c r="F50" s="39">
        <v>20</v>
      </c>
      <c r="G50" s="39" t="s">
        <v>12</v>
      </c>
      <c r="H50" s="56"/>
      <c r="I50" s="57">
        <v>9.5</v>
      </c>
      <c r="J50" s="13">
        <f t="shared" si="0"/>
        <v>0</v>
      </c>
      <c r="K50" s="12">
        <f t="shared" si="1"/>
        <v>0</v>
      </c>
      <c r="L50" s="13">
        <f t="shared" si="2"/>
        <v>0</v>
      </c>
      <c r="M50" s="58"/>
      <c r="N50" s="58"/>
      <c r="O50" s="59"/>
    </row>
    <row r="51" spans="1:15" x14ac:dyDescent="0.25">
      <c r="A51" s="104">
        <v>42</v>
      </c>
      <c r="B51" s="10"/>
      <c r="C51" s="10" t="s">
        <v>137</v>
      </c>
      <c r="D51" s="11" t="s">
        <v>11</v>
      </c>
      <c r="E51" s="11" t="s">
        <v>138</v>
      </c>
      <c r="F51" s="39">
        <v>50</v>
      </c>
      <c r="G51" s="39" t="s">
        <v>12</v>
      </c>
      <c r="H51" s="56"/>
      <c r="I51" s="57">
        <v>9.5</v>
      </c>
      <c r="J51" s="13">
        <f t="shared" si="0"/>
        <v>0</v>
      </c>
      <c r="K51" s="12">
        <f t="shared" si="1"/>
        <v>0</v>
      </c>
      <c r="L51" s="13">
        <f t="shared" si="2"/>
        <v>0</v>
      </c>
      <c r="M51" s="58"/>
      <c r="N51" s="58"/>
      <c r="O51" s="59"/>
    </row>
    <row r="52" spans="1:15" x14ac:dyDescent="0.25">
      <c r="A52" s="104">
        <v>43</v>
      </c>
      <c r="B52" s="10"/>
      <c r="C52" s="10" t="s">
        <v>139</v>
      </c>
      <c r="D52" s="11" t="s">
        <v>11</v>
      </c>
      <c r="E52" s="11" t="s">
        <v>138</v>
      </c>
      <c r="F52" s="39">
        <v>50</v>
      </c>
      <c r="G52" s="39" t="s">
        <v>12</v>
      </c>
      <c r="H52" s="56"/>
      <c r="I52" s="57">
        <v>9.5</v>
      </c>
      <c r="J52" s="13">
        <f t="shared" si="0"/>
        <v>0</v>
      </c>
      <c r="K52" s="12">
        <f t="shared" si="1"/>
        <v>0</v>
      </c>
      <c r="L52" s="13">
        <f t="shared" si="2"/>
        <v>0</v>
      </c>
      <c r="M52" s="58"/>
      <c r="N52" s="58"/>
      <c r="O52" s="59"/>
    </row>
    <row r="53" spans="1:15" x14ac:dyDescent="0.25">
      <c r="A53" s="104">
        <v>44</v>
      </c>
      <c r="B53" s="10"/>
      <c r="C53" s="10" t="s">
        <v>583</v>
      </c>
      <c r="D53" s="11" t="s">
        <v>11</v>
      </c>
      <c r="E53" s="11" t="s">
        <v>13</v>
      </c>
      <c r="F53" s="39">
        <v>100</v>
      </c>
      <c r="G53" s="39" t="s">
        <v>12</v>
      </c>
      <c r="H53" s="56"/>
      <c r="I53" s="57">
        <v>9.5</v>
      </c>
      <c r="J53" s="13">
        <f t="shared" si="0"/>
        <v>0</v>
      </c>
      <c r="K53" s="12">
        <f t="shared" si="1"/>
        <v>0</v>
      </c>
      <c r="L53" s="13">
        <f t="shared" si="2"/>
        <v>0</v>
      </c>
      <c r="M53" s="58"/>
      <c r="N53" s="58"/>
      <c r="O53" s="59"/>
    </row>
    <row r="54" spans="1:15" x14ac:dyDescent="0.25">
      <c r="A54" s="104">
        <v>45</v>
      </c>
      <c r="B54" s="10"/>
      <c r="C54" s="10" t="s">
        <v>834</v>
      </c>
      <c r="D54" s="11" t="s">
        <v>11</v>
      </c>
      <c r="E54" s="11" t="s">
        <v>13</v>
      </c>
      <c r="F54" s="39">
        <v>210</v>
      </c>
      <c r="G54" s="39" t="s">
        <v>12</v>
      </c>
      <c r="H54" s="56"/>
      <c r="I54" s="57">
        <v>9.5</v>
      </c>
      <c r="J54" s="13">
        <f t="shared" si="0"/>
        <v>0</v>
      </c>
      <c r="K54" s="12">
        <f t="shared" si="1"/>
        <v>0</v>
      </c>
      <c r="L54" s="13">
        <f t="shared" si="2"/>
        <v>0</v>
      </c>
      <c r="M54" s="58"/>
      <c r="N54" s="58"/>
      <c r="O54" s="59"/>
    </row>
    <row r="55" spans="1:15" ht="30" x14ac:dyDescent="0.25">
      <c r="A55" s="104">
        <v>46</v>
      </c>
      <c r="B55" s="123" t="s">
        <v>729</v>
      </c>
      <c r="C55" s="10" t="s">
        <v>140</v>
      </c>
      <c r="D55" s="11" t="s">
        <v>11</v>
      </c>
      <c r="E55" s="11" t="s">
        <v>13</v>
      </c>
      <c r="F55" s="89">
        <v>100</v>
      </c>
      <c r="G55" s="39" t="s">
        <v>12</v>
      </c>
      <c r="H55" s="56"/>
      <c r="I55" s="57">
        <v>9.5</v>
      </c>
      <c r="J55" s="13">
        <f t="shared" si="0"/>
        <v>0</v>
      </c>
      <c r="K55" s="12">
        <f t="shared" si="1"/>
        <v>0</v>
      </c>
      <c r="L55" s="13">
        <f t="shared" si="2"/>
        <v>0</v>
      </c>
      <c r="M55" s="58"/>
      <c r="N55" s="58"/>
      <c r="O55" s="59"/>
    </row>
    <row r="56" spans="1:15" ht="30" x14ac:dyDescent="0.25">
      <c r="A56" s="104">
        <v>47</v>
      </c>
      <c r="B56" s="10"/>
      <c r="C56" s="10" t="s">
        <v>141</v>
      </c>
      <c r="D56" s="11" t="s">
        <v>11</v>
      </c>
      <c r="E56" s="11" t="s">
        <v>436</v>
      </c>
      <c r="F56" s="39">
        <v>1030</v>
      </c>
      <c r="G56" s="39" t="s">
        <v>12</v>
      </c>
      <c r="H56" s="56"/>
      <c r="I56" s="57">
        <v>9.5</v>
      </c>
      <c r="J56" s="13">
        <f t="shared" si="0"/>
        <v>0</v>
      </c>
      <c r="K56" s="12">
        <f t="shared" si="1"/>
        <v>0</v>
      </c>
      <c r="L56" s="13">
        <f t="shared" si="2"/>
        <v>0</v>
      </c>
      <c r="M56" s="58"/>
      <c r="N56" s="58"/>
      <c r="O56" s="59"/>
    </row>
    <row r="57" spans="1:15" ht="30" x14ac:dyDescent="0.25">
      <c r="A57" s="104">
        <v>48</v>
      </c>
      <c r="B57" s="10"/>
      <c r="C57" s="10" t="s">
        <v>586</v>
      </c>
      <c r="D57" s="11" t="s">
        <v>11</v>
      </c>
      <c r="E57" s="11" t="s">
        <v>13</v>
      </c>
      <c r="F57" s="39">
        <v>540</v>
      </c>
      <c r="G57" s="39" t="s">
        <v>12</v>
      </c>
      <c r="H57" s="56"/>
      <c r="I57" s="57">
        <v>9.5</v>
      </c>
      <c r="J57" s="13">
        <f t="shared" si="0"/>
        <v>0</v>
      </c>
      <c r="K57" s="12">
        <f t="shared" si="1"/>
        <v>0</v>
      </c>
      <c r="L57" s="13">
        <f t="shared" si="2"/>
        <v>0</v>
      </c>
      <c r="M57" s="58"/>
      <c r="N57" s="58"/>
      <c r="O57" s="59"/>
    </row>
    <row r="58" spans="1:15" ht="30" x14ac:dyDescent="0.25">
      <c r="A58" s="104">
        <v>49</v>
      </c>
      <c r="B58" s="10"/>
      <c r="C58" s="10" t="s">
        <v>142</v>
      </c>
      <c r="D58" s="11" t="s">
        <v>11</v>
      </c>
      <c r="E58" s="11" t="s">
        <v>436</v>
      </c>
      <c r="F58" s="39">
        <v>600</v>
      </c>
      <c r="G58" s="39" t="s">
        <v>12</v>
      </c>
      <c r="H58" s="56"/>
      <c r="I58" s="57">
        <v>9.5</v>
      </c>
      <c r="J58" s="13">
        <f t="shared" si="0"/>
        <v>0</v>
      </c>
      <c r="K58" s="12">
        <f t="shared" si="1"/>
        <v>0</v>
      </c>
      <c r="L58" s="13">
        <f t="shared" si="2"/>
        <v>0</v>
      </c>
      <c r="M58" s="58"/>
      <c r="N58" s="58"/>
      <c r="O58" s="59"/>
    </row>
    <row r="59" spans="1:15" ht="45" x14ac:dyDescent="0.25">
      <c r="A59" s="104">
        <v>50</v>
      </c>
      <c r="B59" s="10"/>
      <c r="C59" s="10" t="s">
        <v>587</v>
      </c>
      <c r="D59" s="11" t="s">
        <v>11</v>
      </c>
      <c r="E59" s="11" t="s">
        <v>13</v>
      </c>
      <c r="F59" s="39">
        <v>250</v>
      </c>
      <c r="G59" s="39" t="s">
        <v>12</v>
      </c>
      <c r="H59" s="56"/>
      <c r="I59" s="57">
        <v>9.5</v>
      </c>
      <c r="J59" s="13">
        <f t="shared" si="0"/>
        <v>0</v>
      </c>
      <c r="K59" s="12">
        <f t="shared" si="1"/>
        <v>0</v>
      </c>
      <c r="L59" s="13">
        <f t="shared" si="2"/>
        <v>0</v>
      </c>
      <c r="M59" s="58"/>
      <c r="N59" s="58"/>
      <c r="O59" s="59"/>
    </row>
    <row r="60" spans="1:15" ht="30" x14ac:dyDescent="0.25">
      <c r="A60" s="104">
        <v>51</v>
      </c>
      <c r="B60" s="10"/>
      <c r="C60" s="10" t="s">
        <v>143</v>
      </c>
      <c r="D60" s="11" t="s">
        <v>11</v>
      </c>
      <c r="E60" s="11" t="s">
        <v>13</v>
      </c>
      <c r="F60" s="39">
        <v>50</v>
      </c>
      <c r="G60" s="39" t="s">
        <v>12</v>
      </c>
      <c r="H60" s="56"/>
      <c r="I60" s="57">
        <v>9.5</v>
      </c>
      <c r="J60" s="13">
        <f t="shared" si="0"/>
        <v>0</v>
      </c>
      <c r="K60" s="12">
        <f t="shared" si="1"/>
        <v>0</v>
      </c>
      <c r="L60" s="13">
        <f t="shared" si="2"/>
        <v>0</v>
      </c>
      <c r="M60" s="58"/>
      <c r="N60" s="58"/>
      <c r="O60" s="59"/>
    </row>
    <row r="61" spans="1:15" ht="30" x14ac:dyDescent="0.25">
      <c r="A61" s="104">
        <v>52</v>
      </c>
      <c r="B61" s="10"/>
      <c r="C61" s="10" t="s">
        <v>588</v>
      </c>
      <c r="D61" s="11" t="s">
        <v>11</v>
      </c>
      <c r="E61" s="11" t="s">
        <v>13</v>
      </c>
      <c r="F61" s="39">
        <v>10</v>
      </c>
      <c r="G61" s="39" t="s">
        <v>12</v>
      </c>
      <c r="H61" s="56"/>
      <c r="I61" s="57">
        <v>9.5</v>
      </c>
      <c r="J61" s="13">
        <f t="shared" si="0"/>
        <v>0</v>
      </c>
      <c r="K61" s="12">
        <f t="shared" si="1"/>
        <v>0</v>
      </c>
      <c r="L61" s="13">
        <f t="shared" si="2"/>
        <v>0</v>
      </c>
      <c r="M61" s="58"/>
      <c r="N61" s="58"/>
      <c r="O61" s="59"/>
    </row>
    <row r="62" spans="1:15" ht="30" x14ac:dyDescent="0.25">
      <c r="A62" s="104">
        <v>53</v>
      </c>
      <c r="B62" s="10"/>
      <c r="C62" s="10" t="s">
        <v>411</v>
      </c>
      <c r="D62" s="11" t="s">
        <v>11</v>
      </c>
      <c r="E62" s="11" t="s">
        <v>13</v>
      </c>
      <c r="F62" s="39">
        <v>170</v>
      </c>
      <c r="G62" s="39" t="s">
        <v>12</v>
      </c>
      <c r="H62" s="56"/>
      <c r="I62" s="57">
        <v>9.5</v>
      </c>
      <c r="J62" s="13">
        <f t="shared" si="0"/>
        <v>0</v>
      </c>
      <c r="K62" s="12">
        <f t="shared" si="1"/>
        <v>0</v>
      </c>
      <c r="L62" s="13">
        <f t="shared" si="2"/>
        <v>0</v>
      </c>
      <c r="M62" s="58"/>
      <c r="N62" s="58"/>
      <c r="O62" s="59"/>
    </row>
    <row r="63" spans="1:15" ht="30" x14ac:dyDescent="0.25">
      <c r="A63" s="104">
        <v>54</v>
      </c>
      <c r="B63" s="10"/>
      <c r="C63" s="10" t="s">
        <v>835</v>
      </c>
      <c r="D63" s="11" t="s">
        <v>11</v>
      </c>
      <c r="E63" s="11" t="s">
        <v>13</v>
      </c>
      <c r="F63" s="39">
        <v>170</v>
      </c>
      <c r="G63" s="39" t="s">
        <v>12</v>
      </c>
      <c r="H63" s="56"/>
      <c r="I63" s="57">
        <v>9.5</v>
      </c>
      <c r="J63" s="13">
        <f t="shared" si="0"/>
        <v>0</v>
      </c>
      <c r="K63" s="12">
        <f t="shared" si="1"/>
        <v>0</v>
      </c>
      <c r="L63" s="13">
        <f t="shared" si="2"/>
        <v>0</v>
      </c>
      <c r="M63" s="58"/>
      <c r="N63" s="58"/>
      <c r="O63" s="59"/>
    </row>
    <row r="64" spans="1:15" x14ac:dyDescent="0.25">
      <c r="A64" s="104">
        <v>55</v>
      </c>
      <c r="B64" s="10"/>
      <c r="C64" s="10" t="s">
        <v>895</v>
      </c>
      <c r="D64" s="11" t="s">
        <v>11</v>
      </c>
      <c r="E64" s="11" t="s">
        <v>13</v>
      </c>
      <c r="F64" s="39">
        <v>3</v>
      </c>
      <c r="G64" s="39" t="s">
        <v>12</v>
      </c>
      <c r="H64" s="56"/>
      <c r="I64" s="57">
        <v>9.5</v>
      </c>
      <c r="J64" s="13">
        <f t="shared" si="0"/>
        <v>0</v>
      </c>
      <c r="K64" s="12">
        <f t="shared" si="1"/>
        <v>0</v>
      </c>
      <c r="L64" s="13">
        <f t="shared" si="2"/>
        <v>0</v>
      </c>
      <c r="M64" s="58"/>
      <c r="N64" s="58"/>
      <c r="O64" s="59"/>
    </row>
    <row r="65" spans="1:15" x14ac:dyDescent="0.25">
      <c r="A65" s="104">
        <v>56</v>
      </c>
      <c r="B65" s="10"/>
      <c r="C65" s="10" t="s">
        <v>589</v>
      </c>
      <c r="D65" s="11" t="s">
        <v>11</v>
      </c>
      <c r="E65" s="11" t="s">
        <v>436</v>
      </c>
      <c r="F65" s="39">
        <v>140</v>
      </c>
      <c r="G65" s="39" t="s">
        <v>12</v>
      </c>
      <c r="H65" s="56"/>
      <c r="I65" s="57">
        <v>9.5</v>
      </c>
      <c r="J65" s="13">
        <f t="shared" si="0"/>
        <v>0</v>
      </c>
      <c r="K65" s="12">
        <f t="shared" si="1"/>
        <v>0</v>
      </c>
      <c r="L65" s="13">
        <f t="shared" si="2"/>
        <v>0</v>
      </c>
      <c r="M65" s="58"/>
      <c r="N65" s="58"/>
      <c r="O65" s="59"/>
    </row>
    <row r="66" spans="1:15" x14ac:dyDescent="0.25">
      <c r="A66" s="104">
        <v>57</v>
      </c>
      <c r="B66" s="10"/>
      <c r="C66" s="10" t="s">
        <v>144</v>
      </c>
      <c r="D66" s="11" t="s">
        <v>11</v>
      </c>
      <c r="E66" s="11" t="s">
        <v>13</v>
      </c>
      <c r="F66" s="39">
        <v>250</v>
      </c>
      <c r="G66" s="39" t="s">
        <v>12</v>
      </c>
      <c r="H66" s="56"/>
      <c r="I66" s="57">
        <v>9.5</v>
      </c>
      <c r="J66" s="13">
        <f t="shared" si="0"/>
        <v>0</v>
      </c>
      <c r="K66" s="12">
        <f t="shared" si="1"/>
        <v>0</v>
      </c>
      <c r="L66" s="13">
        <f t="shared" si="2"/>
        <v>0</v>
      </c>
      <c r="M66" s="58"/>
      <c r="N66" s="58"/>
      <c r="O66" s="59"/>
    </row>
    <row r="67" spans="1:15" x14ac:dyDescent="0.25">
      <c r="A67" s="104">
        <v>58</v>
      </c>
      <c r="B67" s="10"/>
      <c r="C67" s="10" t="s">
        <v>145</v>
      </c>
      <c r="D67" s="11" t="s">
        <v>11</v>
      </c>
      <c r="E67" s="11" t="s">
        <v>436</v>
      </c>
      <c r="F67" s="39">
        <v>230</v>
      </c>
      <c r="G67" s="39" t="s">
        <v>12</v>
      </c>
      <c r="H67" s="56"/>
      <c r="I67" s="57">
        <v>9.5</v>
      </c>
      <c r="J67" s="13">
        <f t="shared" si="0"/>
        <v>0</v>
      </c>
      <c r="K67" s="12">
        <f t="shared" si="1"/>
        <v>0</v>
      </c>
      <c r="L67" s="13">
        <f t="shared" si="2"/>
        <v>0</v>
      </c>
      <c r="M67" s="58"/>
      <c r="N67" s="58"/>
      <c r="O67" s="59"/>
    </row>
    <row r="68" spans="1:15" ht="30" x14ac:dyDescent="0.25">
      <c r="A68" s="104">
        <v>59</v>
      </c>
      <c r="B68" s="10"/>
      <c r="C68" s="10" t="s">
        <v>590</v>
      </c>
      <c r="D68" s="11" t="s">
        <v>11</v>
      </c>
      <c r="E68" s="11" t="s">
        <v>13</v>
      </c>
      <c r="F68" s="39">
        <v>175</v>
      </c>
      <c r="G68" s="39" t="s">
        <v>12</v>
      </c>
      <c r="H68" s="56"/>
      <c r="I68" s="57">
        <v>9.5</v>
      </c>
      <c r="J68" s="13">
        <f t="shared" si="0"/>
        <v>0</v>
      </c>
      <c r="K68" s="12">
        <f t="shared" si="1"/>
        <v>0</v>
      </c>
      <c r="L68" s="13">
        <f t="shared" si="2"/>
        <v>0</v>
      </c>
      <c r="M68" s="58"/>
      <c r="N68" s="58"/>
      <c r="O68" s="59"/>
    </row>
    <row r="69" spans="1:15" x14ac:dyDescent="0.25">
      <c r="A69" s="104">
        <v>60</v>
      </c>
      <c r="B69" s="10"/>
      <c r="C69" s="10" t="s">
        <v>146</v>
      </c>
      <c r="D69" s="11" t="s">
        <v>11</v>
      </c>
      <c r="E69" s="11" t="s">
        <v>436</v>
      </c>
      <c r="F69" s="39">
        <v>5</v>
      </c>
      <c r="G69" s="39" t="s">
        <v>12</v>
      </c>
      <c r="H69" s="56"/>
      <c r="I69" s="57">
        <v>9.5</v>
      </c>
      <c r="J69" s="13">
        <f t="shared" si="0"/>
        <v>0</v>
      </c>
      <c r="K69" s="12">
        <f t="shared" si="1"/>
        <v>0</v>
      </c>
      <c r="L69" s="13">
        <f t="shared" si="2"/>
        <v>0</v>
      </c>
      <c r="M69" s="58"/>
      <c r="N69" s="58"/>
      <c r="O69" s="59"/>
    </row>
    <row r="70" spans="1:15" ht="30" x14ac:dyDescent="0.25">
      <c r="A70" s="104">
        <v>61</v>
      </c>
      <c r="B70" s="10"/>
      <c r="C70" s="10" t="s">
        <v>836</v>
      </c>
      <c r="D70" s="11" t="s">
        <v>11</v>
      </c>
      <c r="E70" s="11" t="s">
        <v>433</v>
      </c>
      <c r="F70" s="39">
        <v>130</v>
      </c>
      <c r="G70" s="39" t="s">
        <v>12</v>
      </c>
      <c r="H70" s="56"/>
      <c r="I70" s="57">
        <v>9.5</v>
      </c>
      <c r="J70" s="13">
        <f t="shared" si="0"/>
        <v>0</v>
      </c>
      <c r="K70" s="12">
        <f t="shared" si="1"/>
        <v>0</v>
      </c>
      <c r="L70" s="13">
        <f t="shared" si="2"/>
        <v>0</v>
      </c>
      <c r="M70" s="58"/>
      <c r="N70" s="58"/>
      <c r="O70" s="59"/>
    </row>
    <row r="71" spans="1:15" ht="30" x14ac:dyDescent="0.25">
      <c r="A71" s="104">
        <v>62</v>
      </c>
      <c r="B71" s="123" t="s">
        <v>730</v>
      </c>
      <c r="C71" s="10" t="s">
        <v>147</v>
      </c>
      <c r="D71" s="11" t="s">
        <v>11</v>
      </c>
      <c r="E71" s="11" t="s">
        <v>436</v>
      </c>
      <c r="F71" s="39">
        <v>5</v>
      </c>
      <c r="G71" s="39" t="s">
        <v>12</v>
      </c>
      <c r="H71" s="56"/>
      <c r="I71" s="57">
        <v>9.5</v>
      </c>
      <c r="J71" s="13">
        <f t="shared" si="0"/>
        <v>0</v>
      </c>
      <c r="K71" s="12">
        <f t="shared" si="1"/>
        <v>0</v>
      </c>
      <c r="L71" s="13">
        <f t="shared" si="2"/>
        <v>0</v>
      </c>
      <c r="M71" s="58"/>
      <c r="N71" s="58"/>
      <c r="O71" s="59"/>
    </row>
    <row r="72" spans="1:15" ht="30" x14ac:dyDescent="0.25">
      <c r="A72" s="104">
        <v>63</v>
      </c>
      <c r="B72" s="10"/>
      <c r="C72" s="10" t="s">
        <v>807</v>
      </c>
      <c r="D72" s="11" t="s">
        <v>11</v>
      </c>
      <c r="E72" s="11" t="s">
        <v>13</v>
      </c>
      <c r="F72" s="39">
        <v>970</v>
      </c>
      <c r="G72" s="39" t="s">
        <v>12</v>
      </c>
      <c r="H72" s="56"/>
      <c r="I72" s="57">
        <v>9.5</v>
      </c>
      <c r="J72" s="13">
        <f t="shared" si="0"/>
        <v>0</v>
      </c>
      <c r="K72" s="12">
        <f t="shared" si="1"/>
        <v>0</v>
      </c>
      <c r="L72" s="13">
        <f t="shared" si="2"/>
        <v>0</v>
      </c>
      <c r="M72" s="58"/>
      <c r="N72" s="58"/>
      <c r="O72" s="59"/>
    </row>
    <row r="73" spans="1:15" ht="30" x14ac:dyDescent="0.25">
      <c r="A73" s="104">
        <v>64</v>
      </c>
      <c r="B73" s="10"/>
      <c r="C73" s="10" t="s">
        <v>148</v>
      </c>
      <c r="D73" s="11" t="s">
        <v>11</v>
      </c>
      <c r="E73" s="11" t="s">
        <v>436</v>
      </c>
      <c r="F73" s="39">
        <v>5</v>
      </c>
      <c r="G73" s="39" t="s">
        <v>12</v>
      </c>
      <c r="H73" s="56"/>
      <c r="I73" s="57">
        <v>9.5</v>
      </c>
      <c r="J73" s="13">
        <f t="shared" si="0"/>
        <v>0</v>
      </c>
      <c r="K73" s="12">
        <f t="shared" si="1"/>
        <v>0</v>
      </c>
      <c r="L73" s="13">
        <f t="shared" si="2"/>
        <v>0</v>
      </c>
      <c r="M73" s="58"/>
      <c r="N73" s="58"/>
      <c r="O73" s="59"/>
    </row>
    <row r="74" spans="1:15" ht="30" x14ac:dyDescent="0.25">
      <c r="A74" s="104">
        <v>65</v>
      </c>
      <c r="B74" s="10"/>
      <c r="C74" s="10" t="s">
        <v>149</v>
      </c>
      <c r="D74" s="11" t="s">
        <v>11</v>
      </c>
      <c r="E74" s="11" t="s">
        <v>13</v>
      </c>
      <c r="F74" s="39">
        <v>760</v>
      </c>
      <c r="G74" s="39" t="s">
        <v>12</v>
      </c>
      <c r="H74" s="56"/>
      <c r="I74" s="57">
        <v>9.5</v>
      </c>
      <c r="J74" s="13">
        <f t="shared" si="0"/>
        <v>0</v>
      </c>
      <c r="K74" s="12">
        <f t="shared" si="1"/>
        <v>0</v>
      </c>
      <c r="L74" s="13">
        <f t="shared" si="2"/>
        <v>0</v>
      </c>
      <c r="M74" s="58"/>
      <c r="N74" s="58"/>
      <c r="O74" s="59"/>
    </row>
    <row r="75" spans="1:15" x14ac:dyDescent="0.25">
      <c r="A75" s="104">
        <v>66</v>
      </c>
      <c r="B75" s="10"/>
      <c r="C75" s="10" t="s">
        <v>150</v>
      </c>
      <c r="D75" s="11" t="s">
        <v>11</v>
      </c>
      <c r="E75" s="11" t="s">
        <v>138</v>
      </c>
      <c r="F75" s="39">
        <v>95</v>
      </c>
      <c r="G75" s="39" t="s">
        <v>12</v>
      </c>
      <c r="H75" s="56"/>
      <c r="I75" s="57">
        <v>9.5</v>
      </c>
      <c r="J75" s="13">
        <f t="shared" ref="J75:J82" si="3">ROUND(F75*H75,2)</f>
        <v>0</v>
      </c>
      <c r="K75" s="12">
        <f t="shared" ref="K75:K82" si="4">ROUND(I75*J75/100,2)</f>
        <v>0</v>
      </c>
      <c r="L75" s="13">
        <f t="shared" ref="L75:L82" si="5">J75+K75</f>
        <v>0</v>
      </c>
      <c r="M75" s="58"/>
      <c r="N75" s="58"/>
      <c r="O75" s="59"/>
    </row>
    <row r="76" spans="1:15" x14ac:dyDescent="0.25">
      <c r="A76" s="104">
        <v>67</v>
      </c>
      <c r="B76" s="10"/>
      <c r="C76" s="10" t="s">
        <v>151</v>
      </c>
      <c r="D76" s="11" t="s">
        <v>11</v>
      </c>
      <c r="E76" s="11" t="s">
        <v>161</v>
      </c>
      <c r="F76" s="39">
        <v>660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5" ht="30" x14ac:dyDescent="0.25">
      <c r="A77" s="104">
        <v>68</v>
      </c>
      <c r="B77" s="10"/>
      <c r="C77" s="10" t="s">
        <v>152</v>
      </c>
      <c r="D77" s="11" t="s">
        <v>11</v>
      </c>
      <c r="E77" s="11" t="s">
        <v>434</v>
      </c>
      <c r="F77" s="39">
        <v>800</v>
      </c>
      <c r="G77" s="39" t="s">
        <v>12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58"/>
      <c r="N77" s="58"/>
      <c r="O77" s="59"/>
    </row>
    <row r="78" spans="1:15" x14ac:dyDescent="0.25">
      <c r="A78" s="104">
        <v>69</v>
      </c>
      <c r="B78" s="10"/>
      <c r="C78" s="10" t="s">
        <v>481</v>
      </c>
      <c r="D78" s="11" t="s">
        <v>11</v>
      </c>
      <c r="E78" s="11" t="s">
        <v>13</v>
      </c>
      <c r="F78" s="39">
        <v>10</v>
      </c>
      <c r="G78" s="39" t="s">
        <v>12</v>
      </c>
      <c r="H78" s="56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58"/>
      <c r="N78" s="58"/>
      <c r="O78" s="59"/>
    </row>
    <row r="79" spans="1:15" ht="30" x14ac:dyDescent="0.25">
      <c r="A79" s="104">
        <v>70</v>
      </c>
      <c r="B79" s="10"/>
      <c r="C79" s="10" t="s">
        <v>591</v>
      </c>
      <c r="D79" s="11" t="s">
        <v>11</v>
      </c>
      <c r="E79" s="11" t="s">
        <v>435</v>
      </c>
      <c r="F79" s="39">
        <v>65</v>
      </c>
      <c r="G79" s="39" t="s">
        <v>12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58"/>
      <c r="N79" s="58"/>
      <c r="O79" s="59"/>
    </row>
    <row r="80" spans="1:15" x14ac:dyDescent="0.25">
      <c r="A80" s="104">
        <v>71</v>
      </c>
      <c r="B80" s="10"/>
      <c r="C80" s="10" t="s">
        <v>153</v>
      </c>
      <c r="D80" s="11" t="s">
        <v>11</v>
      </c>
      <c r="E80" s="11" t="s">
        <v>436</v>
      </c>
      <c r="F80" s="39">
        <v>5</v>
      </c>
      <c r="G80" s="39" t="s">
        <v>12</v>
      </c>
      <c r="H80" s="56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58"/>
      <c r="N80" s="58"/>
      <c r="O80" s="59"/>
    </row>
    <row r="81" spans="1:16" ht="30" x14ac:dyDescent="0.25">
      <c r="A81" s="104">
        <v>72</v>
      </c>
      <c r="B81" s="10"/>
      <c r="C81" s="10" t="s">
        <v>592</v>
      </c>
      <c r="D81" s="11" t="s">
        <v>11</v>
      </c>
      <c r="E81" s="11" t="s">
        <v>161</v>
      </c>
      <c r="F81" s="39">
        <v>370</v>
      </c>
      <c r="G81" s="39" t="s">
        <v>12</v>
      </c>
      <c r="H81" s="56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58"/>
      <c r="N81" s="58"/>
      <c r="O81" s="59"/>
    </row>
    <row r="82" spans="1:16" ht="30" x14ac:dyDescent="0.25">
      <c r="A82" s="104">
        <v>73</v>
      </c>
      <c r="B82" s="10"/>
      <c r="C82" s="10" t="s">
        <v>837</v>
      </c>
      <c r="D82" s="11" t="s">
        <v>11</v>
      </c>
      <c r="E82" s="11" t="s">
        <v>13</v>
      </c>
      <c r="F82" s="89">
        <v>1260</v>
      </c>
      <c r="G82" s="39" t="s">
        <v>12</v>
      </c>
      <c r="H82" s="56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58"/>
      <c r="N82" s="58"/>
      <c r="O82" s="59"/>
    </row>
    <row r="83" spans="1:16" ht="27.75" customHeight="1" x14ac:dyDescent="0.25">
      <c r="A83" s="45" t="s">
        <v>366</v>
      </c>
      <c r="B83" s="33"/>
      <c r="C83" s="33"/>
      <c r="D83" s="32"/>
      <c r="E83" s="32"/>
      <c r="F83" s="46"/>
      <c r="G83" s="32"/>
      <c r="H83" s="115"/>
      <c r="I83" s="33"/>
      <c r="J83" s="44">
        <f>SUM(J10:J82)</f>
        <v>0</v>
      </c>
      <c r="K83" s="44">
        <f>SUM(K10:K82)</f>
        <v>0</v>
      </c>
      <c r="L83" s="44">
        <f>SUM(L10:L82)</f>
        <v>0</v>
      </c>
      <c r="M83" s="60"/>
      <c r="N83" s="60"/>
      <c r="O83" s="60"/>
      <c r="P83" s="126"/>
    </row>
    <row r="85" spans="1:16" ht="12.75" x14ac:dyDescent="0.2">
      <c r="A85" s="131" t="s">
        <v>368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</row>
    <row r="86" spans="1:16" ht="12.75" x14ac:dyDescent="0.2">
      <c r="A86" s="131" t="s">
        <v>405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</row>
    <row r="87" spans="1:16" ht="12.75" x14ac:dyDescent="0.2">
      <c r="A87" s="131" t="s">
        <v>369</v>
      </c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</row>
    <row r="88" spans="1:16" ht="12.75" x14ac:dyDescent="0.2">
      <c r="A88" s="131" t="s">
        <v>375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</row>
    <row r="89" spans="1:16" ht="12.75" x14ac:dyDescent="0.2">
      <c r="A89" s="131" t="s">
        <v>371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</row>
    <row r="90" spans="1:16" ht="12.75" x14ac:dyDescent="0.2">
      <c r="A90" s="131" t="s">
        <v>888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</row>
    <row r="91" spans="1:16" x14ac:dyDescent="0.25">
      <c r="A91" s="87" t="s">
        <v>890</v>
      </c>
      <c r="B91" s="87"/>
    </row>
    <row r="92" spans="1:16" x14ac:dyDescent="0.25">
      <c r="B92" s="87"/>
    </row>
    <row r="93" spans="1:16" x14ac:dyDescent="0.25">
      <c r="B93" s="87"/>
    </row>
    <row r="94" spans="1:16" x14ac:dyDescent="0.25">
      <c r="A94" s="124" t="s">
        <v>838</v>
      </c>
      <c r="B94" s="66"/>
      <c r="C94" s="65"/>
      <c r="D94" s="65"/>
      <c r="E94" s="65"/>
      <c r="F94" s="72"/>
      <c r="G94" s="65"/>
      <c r="H94" s="65" t="s">
        <v>18</v>
      </c>
      <c r="I94" s="65"/>
      <c r="J94" s="65"/>
      <c r="K94" s="65" t="s">
        <v>75</v>
      </c>
      <c r="L94" s="65"/>
      <c r="M94" s="73"/>
      <c r="N94" s="73"/>
      <c r="O94" s="73"/>
    </row>
  </sheetData>
  <sheetProtection algorithmName="SHA-512" hashValue="U1TYzDmikbPZ660Q2KvbqwNqwTfzgZ5/HY3pGu7ybIA3gEK5myxuTCM9PIEvc8+X0p9WfOwv7aD7/zzp6PEglw==" saltValue="Gy2n6EFDXlF002hI1dL/RA==" spinCount="100000" sheet="1" formatCells="0" formatColumns="0"/>
  <mergeCells count="6">
    <mergeCell ref="A90:O90"/>
    <mergeCell ref="A85:O85"/>
    <mergeCell ref="A86:O86"/>
    <mergeCell ref="A87:O87"/>
    <mergeCell ref="A88:O88"/>
    <mergeCell ref="A89:O89"/>
  </mergeCells>
  <phoneticPr fontId="25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P97"/>
  <sheetViews>
    <sheetView topLeftCell="A22" workbookViewId="0">
      <selection activeCell="H20" sqref="H20"/>
    </sheetView>
  </sheetViews>
  <sheetFormatPr defaultRowHeight="15" x14ac:dyDescent="0.25"/>
  <cols>
    <col min="1" max="1" width="4.7109375" style="2" customWidth="1"/>
    <col min="2" max="2" width="22.7109375" style="2" customWidth="1"/>
    <col min="3" max="3" width="32.85546875" style="2" customWidth="1"/>
    <col min="4" max="4" width="6" style="3" bestFit="1" customWidth="1"/>
    <col min="5" max="5" width="11.28515625" style="3" customWidth="1"/>
    <col min="6" max="6" width="7.5703125" style="40" bestFit="1" customWidth="1"/>
    <col min="7" max="7" width="7.42578125" style="3" bestFit="1" customWidth="1"/>
    <col min="8" max="8" width="11.28515625" style="2" bestFit="1" customWidth="1"/>
    <col min="9" max="9" width="8.7109375" style="2" customWidth="1"/>
    <col min="10" max="10" width="11.5703125" style="2" bestFit="1" customWidth="1"/>
    <col min="11" max="11" width="11.28515625" style="2" bestFit="1" customWidth="1"/>
    <col min="12" max="12" width="12.7109375" style="2" customWidth="1"/>
    <col min="13" max="13" width="18.140625" style="54" customWidth="1"/>
    <col min="14" max="14" width="13.5703125" style="54" customWidth="1"/>
    <col min="15" max="15" width="15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27"/>
      <c r="H1" s="27"/>
      <c r="O1" s="49" t="s">
        <v>794</v>
      </c>
    </row>
    <row r="2" spans="1:15" ht="15.75" x14ac:dyDescent="0.25">
      <c r="B2" s="18"/>
      <c r="C2" s="18"/>
      <c r="D2" s="18"/>
      <c r="E2" s="18"/>
      <c r="F2" s="36"/>
      <c r="G2" s="18"/>
      <c r="H2" s="18"/>
    </row>
    <row r="3" spans="1:15" ht="15.75" x14ac:dyDescent="0.25">
      <c r="A3" s="64" t="s">
        <v>19</v>
      </c>
      <c r="B3" s="70"/>
      <c r="C3" s="70"/>
      <c r="D3" s="70"/>
      <c r="E3" s="18"/>
      <c r="F3" s="36"/>
      <c r="G3" s="18"/>
      <c r="H3" s="18"/>
    </row>
    <row r="4" spans="1:15" ht="15.75" x14ac:dyDescent="0.25">
      <c r="A4" s="16"/>
      <c r="B4" s="18"/>
      <c r="C4" s="18"/>
      <c r="D4" s="18"/>
      <c r="E4" s="18"/>
      <c r="F4" s="36"/>
      <c r="G4" s="18"/>
      <c r="H4" s="18"/>
    </row>
    <row r="5" spans="1:15" ht="15.75" x14ac:dyDescent="0.2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.5" thickBot="1" x14ac:dyDescent="0.3">
      <c r="A6" s="19"/>
      <c r="B6" s="18"/>
      <c r="C6" s="18"/>
      <c r="D6" s="18"/>
      <c r="E6" s="18"/>
      <c r="F6" s="36"/>
      <c r="G6" s="18"/>
      <c r="H6" s="18"/>
    </row>
    <row r="7" spans="1:15" ht="16.5" thickBot="1" x14ac:dyDescent="0.3">
      <c r="A7" s="20" t="s">
        <v>884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132" t="s">
        <v>21</v>
      </c>
      <c r="C9" s="133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25">
      <c r="A10" s="104">
        <v>1</v>
      </c>
      <c r="B10" s="125" t="s">
        <v>727</v>
      </c>
      <c r="C10" s="29" t="s">
        <v>154</v>
      </c>
      <c r="D10" s="30" t="s">
        <v>11</v>
      </c>
      <c r="E10" s="30" t="s">
        <v>129</v>
      </c>
      <c r="F10" s="90">
        <v>1000</v>
      </c>
      <c r="G10" s="42" t="s">
        <v>126</v>
      </c>
      <c r="H10" s="61"/>
      <c r="I10" s="12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30" x14ac:dyDescent="0.25">
      <c r="A11" s="104">
        <v>2</v>
      </c>
      <c r="B11" s="125" t="s">
        <v>731</v>
      </c>
      <c r="C11" s="29" t="s">
        <v>594</v>
      </c>
      <c r="D11" s="30" t="s">
        <v>11</v>
      </c>
      <c r="E11" s="30" t="s">
        <v>13</v>
      </c>
      <c r="F11" s="42">
        <v>132</v>
      </c>
      <c r="G11" s="42" t="s">
        <v>12</v>
      </c>
      <c r="H11" s="61"/>
      <c r="I11" s="127">
        <v>9.5</v>
      </c>
      <c r="J11" s="13">
        <f t="shared" ref="J11:J36" si="0">ROUND(F11*H11,2)</f>
        <v>0</v>
      </c>
      <c r="K11" s="12">
        <f t="shared" ref="K11:K36" si="1">ROUND(I11*J11/100,2)</f>
        <v>0</v>
      </c>
      <c r="L11" s="13">
        <f t="shared" ref="L11:L36" si="2">J11+K11</f>
        <v>0</v>
      </c>
      <c r="M11" s="58"/>
      <c r="N11" s="58"/>
      <c r="O11" s="59"/>
    </row>
    <row r="12" spans="1:15" x14ac:dyDescent="0.25">
      <c r="A12" s="104">
        <v>3</v>
      </c>
      <c r="B12" s="29"/>
      <c r="C12" s="29" t="s">
        <v>437</v>
      </c>
      <c r="D12" s="30" t="s">
        <v>11</v>
      </c>
      <c r="E12" s="30" t="s">
        <v>13</v>
      </c>
      <c r="F12" s="42">
        <v>84</v>
      </c>
      <c r="G12" s="42" t="s">
        <v>12</v>
      </c>
      <c r="H12" s="61"/>
      <c r="I12" s="12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25">
      <c r="A13" s="104">
        <v>4</v>
      </c>
      <c r="B13" s="29"/>
      <c r="C13" s="29" t="s">
        <v>482</v>
      </c>
      <c r="D13" s="30" t="s">
        <v>11</v>
      </c>
      <c r="E13" s="30" t="s">
        <v>13</v>
      </c>
      <c r="F13" s="42">
        <v>83</v>
      </c>
      <c r="G13" s="42" t="s">
        <v>12</v>
      </c>
      <c r="H13" s="61"/>
      <c r="I13" s="12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30" x14ac:dyDescent="0.25">
      <c r="A14" s="104">
        <v>5</v>
      </c>
      <c r="B14" s="29"/>
      <c r="C14" s="29" t="s">
        <v>847</v>
      </c>
      <c r="D14" s="30" t="s">
        <v>11</v>
      </c>
      <c r="E14" s="30" t="s">
        <v>13</v>
      </c>
      <c r="F14" s="42">
        <v>154</v>
      </c>
      <c r="G14" s="42" t="s">
        <v>12</v>
      </c>
      <c r="H14" s="61"/>
      <c r="I14" s="12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30" x14ac:dyDescent="0.25">
      <c r="A15" s="104">
        <v>6</v>
      </c>
      <c r="B15" s="29"/>
      <c r="C15" s="29" t="s">
        <v>412</v>
      </c>
      <c r="D15" s="30" t="s">
        <v>11</v>
      </c>
      <c r="E15" s="30" t="s">
        <v>13</v>
      </c>
      <c r="F15" s="42">
        <v>20</v>
      </c>
      <c r="G15" s="42" t="s">
        <v>12</v>
      </c>
      <c r="H15" s="61"/>
      <c r="I15" s="12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30" x14ac:dyDescent="0.25">
      <c r="A16" s="104">
        <v>7</v>
      </c>
      <c r="B16" s="29"/>
      <c r="C16" s="29" t="s">
        <v>597</v>
      </c>
      <c r="D16" s="30" t="s">
        <v>11</v>
      </c>
      <c r="E16" s="30" t="s">
        <v>13</v>
      </c>
      <c r="F16" s="42">
        <v>53</v>
      </c>
      <c r="G16" s="42" t="s">
        <v>12</v>
      </c>
      <c r="H16" s="61"/>
      <c r="I16" s="12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ht="30" x14ac:dyDescent="0.25">
      <c r="A17" s="104">
        <v>8</v>
      </c>
      <c r="B17" s="29"/>
      <c r="C17" s="29" t="s">
        <v>805</v>
      </c>
      <c r="D17" s="30" t="s">
        <v>11</v>
      </c>
      <c r="E17" s="30" t="s">
        <v>13</v>
      </c>
      <c r="F17" s="42">
        <v>50</v>
      </c>
      <c r="G17" s="42" t="s">
        <v>12</v>
      </c>
      <c r="H17" s="61"/>
      <c r="I17" s="12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30" x14ac:dyDescent="0.25">
      <c r="A18" s="104">
        <v>9</v>
      </c>
      <c r="B18" s="29"/>
      <c r="C18" s="29" t="s">
        <v>595</v>
      </c>
      <c r="D18" s="30" t="s">
        <v>11</v>
      </c>
      <c r="E18" s="30" t="s">
        <v>13</v>
      </c>
      <c r="F18" s="42">
        <v>40</v>
      </c>
      <c r="G18" s="42" t="s">
        <v>12</v>
      </c>
      <c r="H18" s="61"/>
      <c r="I18" s="12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30" x14ac:dyDescent="0.25">
      <c r="A19" s="104">
        <v>10</v>
      </c>
      <c r="B19" s="29"/>
      <c r="C19" s="29" t="s">
        <v>596</v>
      </c>
      <c r="D19" s="30" t="s">
        <v>11</v>
      </c>
      <c r="E19" s="30" t="s">
        <v>13</v>
      </c>
      <c r="F19" s="42">
        <v>3</v>
      </c>
      <c r="G19" s="42" t="s">
        <v>12</v>
      </c>
      <c r="H19" s="61"/>
      <c r="I19" s="12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ht="30" x14ac:dyDescent="0.25">
      <c r="A20" s="104">
        <v>11</v>
      </c>
      <c r="B20" s="125" t="s">
        <v>778</v>
      </c>
      <c r="C20" s="29" t="s">
        <v>765</v>
      </c>
      <c r="D20" s="30" t="s">
        <v>11</v>
      </c>
      <c r="E20" s="30" t="s">
        <v>13</v>
      </c>
      <c r="F20" s="42">
        <v>60</v>
      </c>
      <c r="G20" s="42" t="s">
        <v>12</v>
      </c>
      <c r="H20" s="61"/>
      <c r="I20" s="12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ht="30" x14ac:dyDescent="0.25">
      <c r="A21" s="104">
        <v>12</v>
      </c>
      <c r="B21" s="29"/>
      <c r="C21" s="29" t="s">
        <v>766</v>
      </c>
      <c r="D21" s="30" t="s">
        <v>11</v>
      </c>
      <c r="E21" s="30" t="s">
        <v>155</v>
      </c>
      <c r="F21" s="42">
        <v>40</v>
      </c>
      <c r="G21" s="42" t="s">
        <v>12</v>
      </c>
      <c r="H21" s="61"/>
      <c r="I21" s="12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ht="30" x14ac:dyDescent="0.25">
      <c r="A22" s="104">
        <v>13</v>
      </c>
      <c r="B22" s="29"/>
      <c r="C22" s="29" t="s">
        <v>846</v>
      </c>
      <c r="D22" s="30" t="s">
        <v>11</v>
      </c>
      <c r="E22" s="30" t="s">
        <v>30</v>
      </c>
      <c r="F22" s="42">
        <v>152</v>
      </c>
      <c r="G22" s="42" t="s">
        <v>12</v>
      </c>
      <c r="H22" s="61"/>
      <c r="I22" s="12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ht="30" x14ac:dyDescent="0.25">
      <c r="A23" s="104">
        <v>14</v>
      </c>
      <c r="B23" s="125" t="s">
        <v>767</v>
      </c>
      <c r="C23" s="29" t="s">
        <v>602</v>
      </c>
      <c r="D23" s="30" t="s">
        <v>11</v>
      </c>
      <c r="E23" s="30" t="s">
        <v>13</v>
      </c>
      <c r="F23" s="42">
        <v>300</v>
      </c>
      <c r="G23" s="42" t="s">
        <v>12</v>
      </c>
      <c r="H23" s="61"/>
      <c r="I23" s="12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29"/>
      <c r="C24" s="29" t="s">
        <v>156</v>
      </c>
      <c r="D24" s="30" t="s">
        <v>11</v>
      </c>
      <c r="E24" s="30" t="s">
        <v>13</v>
      </c>
      <c r="F24" s="42">
        <v>450</v>
      </c>
      <c r="G24" s="42" t="s">
        <v>12</v>
      </c>
      <c r="H24" s="61"/>
      <c r="I24" s="12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25">
      <c r="A25" s="104">
        <v>16</v>
      </c>
      <c r="B25" s="29"/>
      <c r="C25" s="29" t="s">
        <v>157</v>
      </c>
      <c r="D25" s="30" t="s">
        <v>11</v>
      </c>
      <c r="E25" s="30" t="s">
        <v>13</v>
      </c>
      <c r="F25" s="42">
        <v>900</v>
      </c>
      <c r="G25" s="42" t="s">
        <v>12</v>
      </c>
      <c r="H25" s="61"/>
      <c r="I25" s="12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ht="30" x14ac:dyDescent="0.25">
      <c r="A26" s="104">
        <v>17</v>
      </c>
      <c r="B26" s="29"/>
      <c r="C26" s="29" t="s">
        <v>598</v>
      </c>
      <c r="D26" s="30" t="s">
        <v>11</v>
      </c>
      <c r="E26" s="30" t="s">
        <v>13</v>
      </c>
      <c r="F26" s="42">
        <v>170</v>
      </c>
      <c r="G26" s="42" t="s">
        <v>12</v>
      </c>
      <c r="H26" s="92"/>
      <c r="I26" s="12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25">
      <c r="A27" s="104">
        <v>18</v>
      </c>
      <c r="B27" s="29"/>
      <c r="C27" s="29" t="s">
        <v>844</v>
      </c>
      <c r="D27" s="30" t="s">
        <v>11</v>
      </c>
      <c r="E27" s="30" t="s">
        <v>13</v>
      </c>
      <c r="F27" s="42">
        <v>90</v>
      </c>
      <c r="G27" s="42" t="s">
        <v>12</v>
      </c>
      <c r="H27" s="61"/>
      <c r="I27" s="12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25">
      <c r="A28" s="104">
        <v>19</v>
      </c>
      <c r="B28" s="29"/>
      <c r="C28" s="29" t="s">
        <v>845</v>
      </c>
      <c r="D28" s="30" t="s">
        <v>11</v>
      </c>
      <c r="E28" s="30" t="s">
        <v>13</v>
      </c>
      <c r="F28" s="42">
        <v>25</v>
      </c>
      <c r="G28" s="42" t="s">
        <v>12</v>
      </c>
      <c r="H28" s="61"/>
      <c r="I28" s="12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25">
      <c r="A29" s="104">
        <v>20</v>
      </c>
      <c r="B29" s="29"/>
      <c r="C29" s="29" t="s">
        <v>158</v>
      </c>
      <c r="D29" s="30" t="s">
        <v>11</v>
      </c>
      <c r="E29" s="30" t="s">
        <v>13</v>
      </c>
      <c r="F29" s="42">
        <v>900</v>
      </c>
      <c r="G29" s="42" t="s">
        <v>12</v>
      </c>
      <c r="H29" s="61"/>
      <c r="I29" s="12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25">
      <c r="A30" s="104">
        <v>21</v>
      </c>
      <c r="B30" s="29"/>
      <c r="C30" s="29" t="s">
        <v>159</v>
      </c>
      <c r="D30" s="30" t="s">
        <v>11</v>
      </c>
      <c r="E30" s="30" t="s">
        <v>81</v>
      </c>
      <c r="F30" s="42">
        <v>175</v>
      </c>
      <c r="G30" s="42" t="s">
        <v>12</v>
      </c>
      <c r="H30" s="61"/>
      <c r="I30" s="12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25">
      <c r="A31" s="104">
        <v>22</v>
      </c>
      <c r="B31" s="29"/>
      <c r="C31" s="29" t="s">
        <v>465</v>
      </c>
      <c r="D31" s="30" t="s">
        <v>11</v>
      </c>
      <c r="E31" s="30" t="s">
        <v>13</v>
      </c>
      <c r="F31" s="42">
        <v>56</v>
      </c>
      <c r="G31" s="42" t="s">
        <v>12</v>
      </c>
      <c r="H31" s="61"/>
      <c r="I31" s="12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ht="30" x14ac:dyDescent="0.25">
      <c r="A32" s="104">
        <v>23</v>
      </c>
      <c r="B32" s="29"/>
      <c r="C32" s="29" t="s">
        <v>483</v>
      </c>
      <c r="D32" s="30" t="s">
        <v>11</v>
      </c>
      <c r="E32" s="30" t="s">
        <v>13</v>
      </c>
      <c r="F32" s="42">
        <v>110</v>
      </c>
      <c r="G32" s="42" t="s">
        <v>12</v>
      </c>
      <c r="H32" s="61"/>
      <c r="I32" s="12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25">
      <c r="A33" s="104">
        <v>24</v>
      </c>
      <c r="B33" s="29"/>
      <c r="C33" s="29" t="s">
        <v>600</v>
      </c>
      <c r="D33" s="30" t="s">
        <v>11</v>
      </c>
      <c r="E33" s="30" t="s">
        <v>13</v>
      </c>
      <c r="F33" s="90">
        <v>1100</v>
      </c>
      <c r="G33" s="42" t="s">
        <v>12</v>
      </c>
      <c r="H33" s="61"/>
      <c r="I33" s="12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25">
      <c r="A34" s="104">
        <v>25</v>
      </c>
      <c r="B34" s="29"/>
      <c r="C34" s="29" t="s">
        <v>601</v>
      </c>
      <c r="D34" s="30" t="s">
        <v>11</v>
      </c>
      <c r="E34" s="30" t="s">
        <v>13</v>
      </c>
      <c r="F34" s="42">
        <v>690</v>
      </c>
      <c r="G34" s="42" t="s">
        <v>12</v>
      </c>
      <c r="H34" s="61"/>
      <c r="I34" s="12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25">
      <c r="A35" s="104">
        <v>26</v>
      </c>
      <c r="B35" s="29"/>
      <c r="C35" s="29" t="s">
        <v>769</v>
      </c>
      <c r="D35" s="30" t="s">
        <v>11</v>
      </c>
      <c r="E35" s="30" t="s">
        <v>13</v>
      </c>
      <c r="F35" s="42">
        <v>100</v>
      </c>
      <c r="G35" s="42" t="s">
        <v>12</v>
      </c>
      <c r="H35" s="61"/>
      <c r="I35" s="12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25">
      <c r="A36" s="104">
        <v>27</v>
      </c>
      <c r="B36" s="29"/>
      <c r="C36" s="29" t="s">
        <v>768</v>
      </c>
      <c r="D36" s="30" t="s">
        <v>11</v>
      </c>
      <c r="E36" s="30" t="s">
        <v>13</v>
      </c>
      <c r="F36" s="42">
        <v>720</v>
      </c>
      <c r="G36" s="42" t="s">
        <v>12</v>
      </c>
      <c r="H36" s="61"/>
      <c r="I36" s="12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6" x14ac:dyDescent="0.25">
      <c r="A37" s="45" t="s">
        <v>366</v>
      </c>
      <c r="B37" s="33"/>
      <c r="C37" s="32"/>
      <c r="D37" s="32"/>
      <c r="E37" s="32"/>
      <c r="F37" s="46"/>
      <c r="G37" s="33"/>
      <c r="H37" s="115"/>
      <c r="I37" s="33"/>
      <c r="J37" s="44">
        <f>SUM(J10:J36)</f>
        <v>0</v>
      </c>
      <c r="K37" s="44">
        <f>SUM(K10:K36)</f>
        <v>0</v>
      </c>
      <c r="L37" s="44">
        <f>SUM(L10:L36)</f>
        <v>0</v>
      </c>
      <c r="M37" s="60"/>
      <c r="N37" s="60"/>
      <c r="O37" s="60"/>
      <c r="P37" s="126"/>
    </row>
    <row r="39" spans="1:16" ht="12.75" x14ac:dyDescent="0.2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6" ht="12.75" x14ac:dyDescent="0.2">
      <c r="A40" s="131" t="s">
        <v>405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</row>
    <row r="41" spans="1:16" ht="12.75" x14ac:dyDescent="0.2">
      <c r="A41" s="131" t="s">
        <v>369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</row>
    <row r="42" spans="1:16" ht="12.75" x14ac:dyDescent="0.2">
      <c r="A42" s="131" t="s">
        <v>376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</row>
    <row r="43" spans="1:16" ht="12.75" x14ac:dyDescent="0.2">
      <c r="A43" s="131" t="s">
        <v>371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</row>
    <row r="44" spans="1:16" ht="12.75" x14ac:dyDescent="0.2">
      <c r="A44" s="131" t="s">
        <v>889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</row>
    <row r="45" spans="1:16" ht="12.75" x14ac:dyDescent="0.2">
      <c r="A45" s="87" t="s">
        <v>890</v>
      </c>
      <c r="B45" s="87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</row>
    <row r="46" spans="1:16" ht="16.899999999999999" customHeight="1" x14ac:dyDescent="0.2">
      <c r="A46" s="110" t="s">
        <v>792</v>
      </c>
      <c r="B46" s="110"/>
      <c r="C46" s="110"/>
      <c r="D46" s="110"/>
      <c r="E46" s="110"/>
      <c r="F46" s="110"/>
      <c r="G46" s="110"/>
      <c r="H46" s="110"/>
      <c r="I46" s="110"/>
      <c r="J46" s="110"/>
      <c r="K46" s="63"/>
      <c r="L46" s="63"/>
      <c r="M46" s="63"/>
      <c r="N46" s="63"/>
      <c r="O46" s="63"/>
    </row>
    <row r="47" spans="1:16" ht="12.75" x14ac:dyDescent="0.2">
      <c r="A47" s="110" t="s">
        <v>885</v>
      </c>
      <c r="B47" s="110"/>
      <c r="C47" s="110"/>
      <c r="D47" s="110"/>
      <c r="E47" s="110"/>
      <c r="F47" s="110"/>
      <c r="G47" s="110"/>
      <c r="H47" s="110"/>
      <c r="I47" s="110"/>
      <c r="J47" s="110"/>
      <c r="K47" s="63"/>
      <c r="L47" s="63"/>
      <c r="M47" s="63"/>
      <c r="N47" s="63"/>
      <c r="O47" s="63"/>
    </row>
    <row r="48" spans="1:16" ht="12.75" x14ac:dyDescent="0.2">
      <c r="A48" s="87" t="s">
        <v>886</v>
      </c>
      <c r="B48" s="87"/>
      <c r="C48" s="111"/>
      <c r="D48" s="111"/>
      <c r="E48" s="111"/>
      <c r="F48" s="112"/>
      <c r="G48" s="87"/>
      <c r="H48" s="87"/>
      <c r="I48" s="87"/>
      <c r="J48" s="87"/>
      <c r="K48" s="110"/>
      <c r="L48" s="63"/>
      <c r="M48" s="63"/>
      <c r="N48" s="63"/>
      <c r="O48" s="63"/>
    </row>
    <row r="49" spans="1:15" ht="12.75" x14ac:dyDescent="0.2">
      <c r="A49" s="87"/>
      <c r="B49" s="87"/>
      <c r="C49" s="111"/>
      <c r="D49" s="111"/>
      <c r="E49" s="111"/>
      <c r="F49" s="112"/>
      <c r="G49" s="87"/>
      <c r="H49" s="87"/>
      <c r="I49" s="87"/>
      <c r="J49" s="87"/>
      <c r="K49" s="110"/>
      <c r="L49" s="63"/>
      <c r="M49" s="63"/>
      <c r="N49" s="63"/>
      <c r="O49" s="63"/>
    </row>
    <row r="50" spans="1:15" x14ac:dyDescent="0.25">
      <c r="C50" s="3"/>
      <c r="G50" s="2"/>
    </row>
    <row r="51" spans="1:15" x14ac:dyDescent="0.25">
      <c r="A51" s="65" t="s">
        <v>17</v>
      </c>
      <c r="B51" s="65"/>
      <c r="C51" s="65"/>
      <c r="D51" s="65"/>
      <c r="E51" s="65"/>
      <c r="F51" s="72"/>
      <c r="G51" s="65" t="s">
        <v>18</v>
      </c>
      <c r="H51" s="65"/>
      <c r="I51" s="65"/>
      <c r="J51" s="65"/>
      <c r="K51" s="66"/>
      <c r="L51" s="71" t="s">
        <v>75</v>
      </c>
      <c r="M51" s="68"/>
      <c r="N51" s="68"/>
      <c r="O51" s="68"/>
    </row>
    <row r="52" spans="1:15" x14ac:dyDescent="0.25">
      <c r="C52" s="43"/>
      <c r="G52" s="2"/>
    </row>
    <row r="53" spans="1:15" x14ac:dyDescent="0.25">
      <c r="B53" s="86"/>
      <c r="C53" s="3"/>
      <c r="G53" s="2"/>
    </row>
    <row r="54" spans="1:15" x14ac:dyDescent="0.25">
      <c r="A54" s="86"/>
      <c r="B54" s="86"/>
      <c r="C54" s="106"/>
      <c r="D54" s="106"/>
      <c r="E54" s="106"/>
      <c r="F54" s="107"/>
      <c r="G54" s="86"/>
      <c r="H54" s="86"/>
      <c r="I54" s="86"/>
      <c r="J54" s="86"/>
    </row>
    <row r="55" spans="1:15" x14ac:dyDescent="0.25">
      <c r="C55" s="3"/>
      <c r="G55" s="2"/>
    </row>
    <row r="56" spans="1:15" x14ac:dyDescent="0.25">
      <c r="C56" s="3"/>
      <c r="G56" s="2"/>
    </row>
    <row r="57" spans="1:15" x14ac:dyDescent="0.25">
      <c r="C57" s="3"/>
      <c r="G57" s="2"/>
    </row>
    <row r="58" spans="1:15" x14ac:dyDescent="0.25">
      <c r="C58" s="3"/>
      <c r="G58" s="2"/>
    </row>
    <row r="59" spans="1:15" x14ac:dyDescent="0.25">
      <c r="C59" s="3"/>
      <c r="G59" s="2"/>
    </row>
    <row r="60" spans="1:15" x14ac:dyDescent="0.25">
      <c r="C60" s="3"/>
      <c r="G60" s="2"/>
    </row>
    <row r="61" spans="1:15" x14ac:dyDescent="0.25">
      <c r="C61" s="3"/>
      <c r="G61" s="2"/>
    </row>
    <row r="62" spans="1:15" x14ac:dyDescent="0.25">
      <c r="C62" s="3"/>
      <c r="G62" s="2"/>
    </row>
    <row r="63" spans="1:15" x14ac:dyDescent="0.25">
      <c r="C63" s="3"/>
      <c r="G63" s="2"/>
    </row>
    <row r="64" spans="1:15" x14ac:dyDescent="0.25">
      <c r="C64" s="3"/>
      <c r="G64" s="2"/>
    </row>
    <row r="65" spans="3:7" x14ac:dyDescent="0.25">
      <c r="C65" s="3"/>
      <c r="G65" s="2"/>
    </row>
    <row r="66" spans="3:7" x14ac:dyDescent="0.25">
      <c r="C66" s="3"/>
      <c r="G66" s="2"/>
    </row>
    <row r="67" spans="3:7" x14ac:dyDescent="0.25">
      <c r="C67" s="3"/>
      <c r="G67" s="2"/>
    </row>
    <row r="68" spans="3:7" x14ac:dyDescent="0.25">
      <c r="C68" s="3"/>
      <c r="G68" s="2"/>
    </row>
    <row r="69" spans="3:7" x14ac:dyDescent="0.25">
      <c r="C69" s="3"/>
      <c r="G69" s="2"/>
    </row>
    <row r="70" spans="3:7" x14ac:dyDescent="0.25">
      <c r="C70" s="3"/>
      <c r="G70" s="2"/>
    </row>
    <row r="71" spans="3:7" x14ac:dyDescent="0.25">
      <c r="C71" s="3"/>
      <c r="G71" s="2"/>
    </row>
    <row r="72" spans="3:7" x14ac:dyDescent="0.25">
      <c r="C72" s="3"/>
      <c r="G72" s="2"/>
    </row>
    <row r="73" spans="3:7" x14ac:dyDescent="0.25">
      <c r="C73" s="3"/>
      <c r="G73" s="2"/>
    </row>
    <row r="74" spans="3:7" x14ac:dyDescent="0.25">
      <c r="C74" s="3"/>
      <c r="G74" s="2"/>
    </row>
    <row r="75" spans="3:7" x14ac:dyDescent="0.25">
      <c r="C75" s="3"/>
      <c r="G75" s="2"/>
    </row>
    <row r="76" spans="3:7" x14ac:dyDescent="0.25">
      <c r="C76" s="3"/>
      <c r="G76" s="2"/>
    </row>
    <row r="77" spans="3:7" x14ac:dyDescent="0.25">
      <c r="C77" s="3"/>
      <c r="G77" s="2"/>
    </row>
    <row r="78" spans="3:7" x14ac:dyDescent="0.25">
      <c r="C78" s="3"/>
      <c r="G78" s="2"/>
    </row>
    <row r="79" spans="3:7" x14ac:dyDescent="0.25">
      <c r="C79" s="3"/>
      <c r="G79" s="2"/>
    </row>
    <row r="80" spans="3:7" x14ac:dyDescent="0.25">
      <c r="C80" s="3"/>
      <c r="G80" s="2"/>
    </row>
    <row r="81" spans="3:7" x14ac:dyDescent="0.25">
      <c r="C81" s="3"/>
      <c r="G81" s="2"/>
    </row>
    <row r="82" spans="3:7" x14ac:dyDescent="0.25">
      <c r="C82" s="3"/>
      <c r="G82" s="2"/>
    </row>
    <row r="83" spans="3:7" x14ac:dyDescent="0.25">
      <c r="C83" s="3"/>
      <c r="G83" s="2"/>
    </row>
    <row r="84" spans="3:7" x14ac:dyDescent="0.25">
      <c r="C84" s="3"/>
      <c r="G84" s="2"/>
    </row>
    <row r="85" spans="3:7" x14ac:dyDescent="0.25">
      <c r="C85" s="3"/>
      <c r="G85" s="2"/>
    </row>
    <row r="86" spans="3:7" x14ac:dyDescent="0.25">
      <c r="C86" s="3"/>
      <c r="G86" s="2"/>
    </row>
    <row r="87" spans="3:7" x14ac:dyDescent="0.25">
      <c r="C87" s="3"/>
      <c r="G87" s="2"/>
    </row>
    <row r="88" spans="3:7" x14ac:dyDescent="0.25">
      <c r="C88" s="3"/>
      <c r="G88" s="2"/>
    </row>
    <row r="97" spans="1:1" x14ac:dyDescent="0.25">
      <c r="A97" s="25" t="e">
        <f>#REF!+1</f>
        <v>#REF!</v>
      </c>
    </row>
  </sheetData>
  <sheetProtection algorithmName="SHA-512" hashValue="AkHApgOUlAKPkFzEFQHItETBTEIq8UD+t69hvaykpu83ivZY+OS6kciW7QmowJzHsXJkwphobdkNObbnXR7zzg==" saltValue="Vw2vHSWR5F5MHSIWBdJvng==" spinCount="100000" sheet="1" formatCells="0" formatColumns="0"/>
  <mergeCells count="7">
    <mergeCell ref="A43:O43"/>
    <mergeCell ref="A44:O44"/>
    <mergeCell ref="B9:C9"/>
    <mergeCell ref="A39:O39"/>
    <mergeCell ref="A40:O40"/>
    <mergeCell ref="A41:O41"/>
    <mergeCell ref="A42:O42"/>
  </mergeCells>
  <phoneticPr fontId="25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P87"/>
  <sheetViews>
    <sheetView workbookViewId="0">
      <selection activeCell="H45" sqref="H45"/>
    </sheetView>
  </sheetViews>
  <sheetFormatPr defaultRowHeight="15" x14ac:dyDescent="0.25"/>
  <cols>
    <col min="1" max="1" width="4.28515625" style="2" customWidth="1"/>
    <col min="2" max="2" width="18.28515625" style="2" customWidth="1"/>
    <col min="3" max="3" width="35.28515625" style="2" customWidth="1"/>
    <col min="4" max="4" width="6" style="3" customWidth="1"/>
    <col min="5" max="5" width="13.85546875" style="3" bestFit="1" customWidth="1"/>
    <col min="6" max="6" width="7.5703125" style="40" bestFit="1" customWidth="1"/>
    <col min="7" max="7" width="7.5703125" style="3" customWidth="1"/>
    <col min="8" max="8" width="11.28515625" style="2" bestFit="1" customWidth="1"/>
    <col min="9" max="9" width="7.85546875" style="2" bestFit="1" customWidth="1"/>
    <col min="10" max="10" width="11.5703125" style="2" bestFit="1" customWidth="1"/>
    <col min="11" max="11" width="12.7109375" style="2" customWidth="1"/>
    <col min="12" max="12" width="11.28515625" style="2" bestFit="1" customWidth="1"/>
    <col min="13" max="13" width="16.28515625" style="54" customWidth="1"/>
    <col min="14" max="14" width="14.5703125" style="54" customWidth="1"/>
    <col min="15" max="15" width="14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5" ht="25.5" customHeight="1" x14ac:dyDescent="0.25">
      <c r="A2" s="64" t="s">
        <v>19</v>
      </c>
      <c r="B2" s="70"/>
      <c r="C2" s="70"/>
      <c r="D2" s="70"/>
      <c r="E2" s="70"/>
      <c r="F2" s="74"/>
      <c r="G2" s="70"/>
      <c r="H2" s="18"/>
      <c r="I2" s="18"/>
      <c r="J2" s="18"/>
      <c r="K2" s="18"/>
      <c r="L2" s="18"/>
      <c r="M2" s="48"/>
      <c r="N2" s="48"/>
      <c r="O2" s="48"/>
    </row>
    <row r="3" spans="1:15" ht="15.75" x14ac:dyDescent="0.25">
      <c r="A3" s="16"/>
      <c r="B3" s="18"/>
      <c r="C3" s="18"/>
      <c r="D3" s="18"/>
      <c r="E3" s="18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75" x14ac:dyDescent="0.25">
      <c r="A4" s="17" t="s">
        <v>20</v>
      </c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6.5" thickBot="1" x14ac:dyDescent="0.3">
      <c r="A5" s="19"/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50"/>
    </row>
    <row r="6" spans="1:15" ht="16.5" thickBot="1" x14ac:dyDescent="0.3">
      <c r="A6" s="20" t="s">
        <v>791</v>
      </c>
      <c r="B6" s="21"/>
      <c r="C6" s="21"/>
      <c r="D6" s="21"/>
      <c r="E6" s="22"/>
      <c r="F6" s="37"/>
      <c r="G6" s="22"/>
      <c r="H6" s="22"/>
      <c r="I6" s="22"/>
      <c r="J6" s="22"/>
      <c r="K6" s="22"/>
      <c r="L6" s="22"/>
      <c r="M6" s="51"/>
      <c r="N6" s="51"/>
      <c r="O6" s="52"/>
    </row>
    <row r="7" spans="1:15" ht="105" x14ac:dyDescent="0.25">
      <c r="A7" s="5"/>
      <c r="B7" s="5" t="s">
        <v>5</v>
      </c>
      <c r="C7" s="5" t="s">
        <v>8</v>
      </c>
      <c r="D7" s="6" t="s">
        <v>0</v>
      </c>
      <c r="E7" s="7" t="s">
        <v>10</v>
      </c>
      <c r="F7" s="7" t="s">
        <v>1</v>
      </c>
      <c r="G7" s="7" t="s">
        <v>7</v>
      </c>
      <c r="H7" s="8" t="s">
        <v>2</v>
      </c>
      <c r="I7" s="8" t="s">
        <v>6</v>
      </c>
      <c r="J7" s="8" t="s">
        <v>365</v>
      </c>
      <c r="K7" s="8" t="s">
        <v>22</v>
      </c>
      <c r="L7" s="8" t="s">
        <v>24</v>
      </c>
      <c r="M7" s="8" t="s">
        <v>3</v>
      </c>
      <c r="N7" s="8" t="s">
        <v>9</v>
      </c>
      <c r="O7" s="8" t="s">
        <v>4</v>
      </c>
    </row>
    <row r="8" spans="1:15" ht="37.5" x14ac:dyDescent="0.3">
      <c r="A8" s="23"/>
      <c r="B8" s="26"/>
      <c r="C8" s="24" t="s">
        <v>21</v>
      </c>
      <c r="D8" s="14">
        <v>2</v>
      </c>
      <c r="E8" s="14">
        <v>3</v>
      </c>
      <c r="F8" s="38">
        <v>4</v>
      </c>
      <c r="G8" s="14">
        <v>5</v>
      </c>
      <c r="H8" s="15">
        <v>6</v>
      </c>
      <c r="I8" s="15">
        <v>7</v>
      </c>
      <c r="J8" s="15" t="s">
        <v>28</v>
      </c>
      <c r="K8" s="15" t="s">
        <v>23</v>
      </c>
      <c r="L8" s="15" t="s">
        <v>29</v>
      </c>
      <c r="M8" s="35" t="s">
        <v>25</v>
      </c>
      <c r="N8" s="35" t="s">
        <v>26</v>
      </c>
      <c r="O8" s="35" t="s">
        <v>882</v>
      </c>
    </row>
    <row r="9" spans="1:15" ht="45" x14ac:dyDescent="0.25">
      <c r="A9" s="104">
        <v>1</v>
      </c>
      <c r="B9" s="123" t="s">
        <v>732</v>
      </c>
      <c r="C9" s="10" t="s">
        <v>484</v>
      </c>
      <c r="D9" s="11" t="s">
        <v>11</v>
      </c>
      <c r="E9" s="11" t="s">
        <v>161</v>
      </c>
      <c r="F9" s="89">
        <v>112</v>
      </c>
      <c r="G9" s="39" t="s">
        <v>126</v>
      </c>
      <c r="H9" s="56"/>
      <c r="I9" s="57">
        <v>9.5</v>
      </c>
      <c r="J9" s="13">
        <f>ROUND(F9*H9,2)</f>
        <v>0</v>
      </c>
      <c r="K9" s="12">
        <f>ROUND(I9*J9/100,2)</f>
        <v>0</v>
      </c>
      <c r="L9" s="13">
        <f>J9+K9</f>
        <v>0</v>
      </c>
      <c r="M9" s="58"/>
      <c r="N9" s="58"/>
      <c r="O9" s="59"/>
    </row>
    <row r="10" spans="1:15" ht="30" x14ac:dyDescent="0.25">
      <c r="A10" s="104">
        <v>2</v>
      </c>
      <c r="B10" s="10"/>
      <c r="C10" s="10" t="s">
        <v>419</v>
      </c>
      <c r="D10" s="11" t="s">
        <v>11</v>
      </c>
      <c r="E10" s="11" t="s">
        <v>197</v>
      </c>
      <c r="F10" s="89">
        <v>24</v>
      </c>
      <c r="G10" s="39" t="s">
        <v>126</v>
      </c>
      <c r="H10" s="62"/>
      <c r="I10" s="57">
        <v>9.5</v>
      </c>
      <c r="J10" s="13">
        <f t="shared" ref="J10:J70" si="0">ROUND(F10*H10,2)</f>
        <v>0</v>
      </c>
      <c r="K10" s="12">
        <f t="shared" ref="K10:K70" si="1">ROUND(I10*J10/100,2)</f>
        <v>0</v>
      </c>
      <c r="L10" s="13">
        <f t="shared" ref="L10:L70" si="2">J10+K10</f>
        <v>0</v>
      </c>
      <c r="M10" s="58"/>
      <c r="N10" s="58"/>
      <c r="O10" s="59"/>
    </row>
    <row r="11" spans="1:15" ht="45" x14ac:dyDescent="0.25">
      <c r="A11" s="104">
        <v>3</v>
      </c>
      <c r="B11" s="123" t="s">
        <v>733</v>
      </c>
      <c r="C11" s="121" t="s">
        <v>540</v>
      </c>
      <c r="D11" s="11" t="s">
        <v>11</v>
      </c>
      <c r="E11" s="11" t="s">
        <v>162</v>
      </c>
      <c r="F11" s="89">
        <v>1130</v>
      </c>
      <c r="G11" s="39" t="s">
        <v>126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ht="18.75" customHeight="1" x14ac:dyDescent="0.25">
      <c r="A12" s="104">
        <v>4</v>
      </c>
      <c r="B12" s="10"/>
      <c r="C12" s="10" t="s">
        <v>540</v>
      </c>
      <c r="D12" s="11" t="s">
        <v>11</v>
      </c>
      <c r="E12" s="11" t="s">
        <v>195</v>
      </c>
      <c r="F12" s="39">
        <v>25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25">
      <c r="A13" s="104">
        <v>5</v>
      </c>
      <c r="B13" s="10"/>
      <c r="C13" s="10" t="s">
        <v>848</v>
      </c>
      <c r="D13" s="11" t="s">
        <v>11</v>
      </c>
      <c r="E13" s="11" t="s">
        <v>849</v>
      </c>
      <c r="F13" s="39">
        <v>360</v>
      </c>
      <c r="G13" s="39" t="s">
        <v>850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30" x14ac:dyDescent="0.25">
      <c r="A14" s="104">
        <v>6</v>
      </c>
      <c r="B14" s="10"/>
      <c r="C14" s="10" t="s">
        <v>541</v>
      </c>
      <c r="D14" s="11" t="s">
        <v>11</v>
      </c>
      <c r="E14" s="11" t="s">
        <v>515</v>
      </c>
      <c r="F14" s="39">
        <v>3960</v>
      </c>
      <c r="G14" s="39" t="s">
        <v>126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30" x14ac:dyDescent="0.25">
      <c r="A15" s="104">
        <v>7</v>
      </c>
      <c r="B15" s="10"/>
      <c r="C15" s="10" t="s">
        <v>541</v>
      </c>
      <c r="D15" s="11" t="s">
        <v>170</v>
      </c>
      <c r="E15" s="11" t="s">
        <v>163</v>
      </c>
      <c r="F15" s="39">
        <v>70</v>
      </c>
      <c r="G15" s="39" t="s">
        <v>164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30" x14ac:dyDescent="0.25">
      <c r="A16" s="104">
        <v>8</v>
      </c>
      <c r="B16" s="10"/>
      <c r="C16" s="10" t="s">
        <v>542</v>
      </c>
      <c r="D16" s="11" t="s">
        <v>11</v>
      </c>
      <c r="E16" s="11" t="s">
        <v>515</v>
      </c>
      <c r="F16" s="89">
        <v>11800</v>
      </c>
      <c r="G16" s="39" t="s">
        <v>126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ht="30" x14ac:dyDescent="0.25">
      <c r="A17" s="104">
        <v>9</v>
      </c>
      <c r="B17" s="10"/>
      <c r="C17" s="10" t="s">
        <v>542</v>
      </c>
      <c r="D17" s="11" t="s">
        <v>11</v>
      </c>
      <c r="E17" s="11" t="s">
        <v>162</v>
      </c>
      <c r="F17" s="89">
        <v>100</v>
      </c>
      <c r="G17" s="39" t="s">
        <v>126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30" x14ac:dyDescent="0.25">
      <c r="A18" s="104">
        <v>10</v>
      </c>
      <c r="B18" s="10"/>
      <c r="C18" s="10" t="s">
        <v>543</v>
      </c>
      <c r="D18" s="11" t="s">
        <v>11</v>
      </c>
      <c r="E18" s="11" t="s">
        <v>515</v>
      </c>
      <c r="F18" s="39">
        <v>1080</v>
      </c>
      <c r="G18" s="39" t="s">
        <v>126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29.25" customHeight="1" x14ac:dyDescent="0.25">
      <c r="A19" s="104">
        <v>11</v>
      </c>
      <c r="B19" s="10"/>
      <c r="C19" s="10" t="s">
        <v>840</v>
      </c>
      <c r="D19" s="11" t="s">
        <v>11</v>
      </c>
      <c r="E19" s="11" t="s">
        <v>162</v>
      </c>
      <c r="F19" s="89">
        <v>4430</v>
      </c>
      <c r="G19" s="39" t="s">
        <v>126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ht="30.75" customHeight="1" x14ac:dyDescent="0.25">
      <c r="A20" s="104">
        <v>12</v>
      </c>
      <c r="B20" s="10"/>
      <c r="C20" s="10" t="s">
        <v>604</v>
      </c>
      <c r="D20" s="11" t="s">
        <v>11</v>
      </c>
      <c r="E20" s="11" t="s">
        <v>162</v>
      </c>
      <c r="F20" s="89">
        <v>1780</v>
      </c>
      <c r="G20" s="39" t="s">
        <v>126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25">
      <c r="A21" s="104">
        <v>13</v>
      </c>
      <c r="B21" s="10"/>
      <c r="C21" s="10" t="s">
        <v>851</v>
      </c>
      <c r="D21" s="11" t="s">
        <v>11</v>
      </c>
      <c r="E21" s="11" t="s">
        <v>162</v>
      </c>
      <c r="F21" s="89">
        <v>3610</v>
      </c>
      <c r="G21" s="39" t="s">
        <v>126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14</v>
      </c>
      <c r="B22" s="10"/>
      <c r="C22" s="10" t="s">
        <v>852</v>
      </c>
      <c r="D22" s="11" t="s">
        <v>11</v>
      </c>
      <c r="E22" s="11" t="s">
        <v>849</v>
      </c>
      <c r="F22" s="89">
        <v>270</v>
      </c>
      <c r="G22" s="39" t="s">
        <v>126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25">
      <c r="A23" s="104">
        <v>15</v>
      </c>
      <c r="B23" s="10"/>
      <c r="C23" s="10" t="s">
        <v>605</v>
      </c>
      <c r="D23" s="11" t="s">
        <v>11</v>
      </c>
      <c r="E23" s="11" t="s">
        <v>161</v>
      </c>
      <c r="F23" s="39">
        <v>4400</v>
      </c>
      <c r="G23" s="39" t="s">
        <v>126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16</v>
      </c>
      <c r="B24" s="10"/>
      <c r="C24" s="10" t="s">
        <v>606</v>
      </c>
      <c r="D24" s="11" t="s">
        <v>11</v>
      </c>
      <c r="E24" s="11" t="s">
        <v>161</v>
      </c>
      <c r="F24" s="89">
        <v>1880</v>
      </c>
      <c r="G24" s="39" t="s">
        <v>126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25">
      <c r="A25" s="104">
        <v>17</v>
      </c>
      <c r="B25" s="123" t="s">
        <v>734</v>
      </c>
      <c r="C25" s="10" t="s">
        <v>167</v>
      </c>
      <c r="D25" s="11" t="s">
        <v>11</v>
      </c>
      <c r="E25" s="11" t="s">
        <v>168</v>
      </c>
      <c r="F25" s="89">
        <v>35700</v>
      </c>
      <c r="G25" s="39" t="s">
        <v>126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25">
      <c r="A26" s="104">
        <v>18</v>
      </c>
      <c r="B26" s="10"/>
      <c r="C26" s="10" t="s">
        <v>169</v>
      </c>
      <c r="D26" s="11" t="s">
        <v>11</v>
      </c>
      <c r="E26" s="11" t="s">
        <v>165</v>
      </c>
      <c r="F26" s="39">
        <v>720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25">
      <c r="A27" s="104">
        <v>19</v>
      </c>
      <c r="B27" s="123" t="s">
        <v>735</v>
      </c>
      <c r="C27" s="10" t="s">
        <v>418</v>
      </c>
      <c r="D27" s="11" t="s">
        <v>11</v>
      </c>
      <c r="E27" s="11" t="s">
        <v>138</v>
      </c>
      <c r="F27" s="89">
        <v>20</v>
      </c>
      <c r="G27" s="39" t="s">
        <v>126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25">
      <c r="A28" s="104">
        <v>20</v>
      </c>
      <c r="B28" s="10"/>
      <c r="C28" s="10" t="s">
        <v>416</v>
      </c>
      <c r="D28" s="11" t="s">
        <v>11</v>
      </c>
      <c r="E28" s="11" t="s">
        <v>166</v>
      </c>
      <c r="F28" s="39">
        <v>100</v>
      </c>
      <c r="G28" s="39" t="s">
        <v>126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25">
      <c r="A29" s="104">
        <v>21</v>
      </c>
      <c r="B29" s="10"/>
      <c r="C29" s="10" t="s">
        <v>417</v>
      </c>
      <c r="D29" s="11" t="s">
        <v>11</v>
      </c>
      <c r="E29" s="11" t="s">
        <v>166</v>
      </c>
      <c r="F29" s="39">
        <v>100</v>
      </c>
      <c r="G29" s="39" t="s">
        <v>126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ht="30" x14ac:dyDescent="0.25">
      <c r="A30" s="104">
        <v>22</v>
      </c>
      <c r="B30" s="10"/>
      <c r="C30" s="10" t="s">
        <v>799</v>
      </c>
      <c r="D30" s="11" t="s">
        <v>11</v>
      </c>
      <c r="E30" s="11" t="s">
        <v>166</v>
      </c>
      <c r="F30" s="39">
        <v>1750</v>
      </c>
      <c r="G30" s="39" t="s">
        <v>126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25">
      <c r="A31" s="104">
        <v>23</v>
      </c>
      <c r="B31" s="10"/>
      <c r="C31" s="10" t="s">
        <v>800</v>
      </c>
      <c r="D31" s="11" t="s">
        <v>11</v>
      </c>
      <c r="E31" s="11" t="s">
        <v>166</v>
      </c>
      <c r="F31" s="39">
        <v>1750</v>
      </c>
      <c r="G31" s="39" t="s">
        <v>126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ht="30" x14ac:dyDescent="0.25">
      <c r="A32" s="104">
        <v>24</v>
      </c>
      <c r="B32" s="123" t="s">
        <v>839</v>
      </c>
      <c r="C32" s="10" t="s">
        <v>486</v>
      </c>
      <c r="D32" s="11" t="s">
        <v>170</v>
      </c>
      <c r="E32" s="11" t="s">
        <v>171</v>
      </c>
      <c r="F32" s="89">
        <v>17500</v>
      </c>
      <c r="G32" s="39" t="s">
        <v>164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ht="30" x14ac:dyDescent="0.25">
      <c r="A33" s="104">
        <v>25</v>
      </c>
      <c r="B33" s="10"/>
      <c r="C33" s="10" t="s">
        <v>172</v>
      </c>
      <c r="D33" s="11" t="s">
        <v>170</v>
      </c>
      <c r="E33" s="11" t="s">
        <v>173</v>
      </c>
      <c r="F33" s="89">
        <v>3700</v>
      </c>
      <c r="G33" s="39" t="s">
        <v>126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 t="s">
        <v>174</v>
      </c>
      <c r="O33" s="59"/>
    </row>
    <row r="34" spans="1:15" ht="30" x14ac:dyDescent="0.25">
      <c r="A34" s="104">
        <v>26</v>
      </c>
      <c r="B34" s="10"/>
      <c r="C34" s="10" t="s">
        <v>172</v>
      </c>
      <c r="D34" s="11" t="s">
        <v>170</v>
      </c>
      <c r="E34" s="11" t="s">
        <v>163</v>
      </c>
      <c r="F34" s="89">
        <v>5950</v>
      </c>
      <c r="G34" s="39" t="s">
        <v>164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5" ht="30" x14ac:dyDescent="0.25">
      <c r="A35" s="104">
        <v>27</v>
      </c>
      <c r="B35" s="123" t="s">
        <v>736</v>
      </c>
      <c r="C35" s="10" t="s">
        <v>607</v>
      </c>
      <c r="D35" s="11" t="s">
        <v>170</v>
      </c>
      <c r="E35" s="11" t="s">
        <v>175</v>
      </c>
      <c r="F35" s="89">
        <v>840</v>
      </c>
      <c r="G35" s="39" t="s">
        <v>126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5" ht="18.75" customHeight="1" x14ac:dyDescent="0.25">
      <c r="A36" s="104">
        <v>28</v>
      </c>
      <c r="B36" s="123" t="s">
        <v>737</v>
      </c>
      <c r="C36" s="10" t="s">
        <v>176</v>
      </c>
      <c r="D36" s="11" t="s">
        <v>11</v>
      </c>
      <c r="E36" s="11" t="s">
        <v>177</v>
      </c>
      <c r="F36" s="89">
        <v>9000</v>
      </c>
      <c r="G36" s="39" t="s">
        <v>126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5" ht="22.5" customHeight="1" x14ac:dyDescent="0.25">
      <c r="A37" s="104">
        <v>29</v>
      </c>
      <c r="B37" s="10"/>
      <c r="C37" s="10" t="s">
        <v>176</v>
      </c>
      <c r="D37" s="11" t="s">
        <v>11</v>
      </c>
      <c r="E37" s="11" t="s">
        <v>178</v>
      </c>
      <c r="F37" s="39">
        <v>10</v>
      </c>
      <c r="G37" s="39" t="s">
        <v>126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5" ht="30" x14ac:dyDescent="0.25">
      <c r="A38" s="104">
        <v>30</v>
      </c>
      <c r="B38" s="10"/>
      <c r="C38" s="10" t="s">
        <v>801</v>
      </c>
      <c r="D38" s="11" t="s">
        <v>11</v>
      </c>
      <c r="E38" s="11" t="s">
        <v>177</v>
      </c>
      <c r="F38" s="89">
        <v>6380</v>
      </c>
      <c r="G38" s="39" t="s">
        <v>126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5" ht="18" customHeight="1" x14ac:dyDescent="0.25">
      <c r="A39" s="104">
        <v>31</v>
      </c>
      <c r="B39" s="123" t="s">
        <v>738</v>
      </c>
      <c r="C39" s="10" t="s">
        <v>179</v>
      </c>
      <c r="D39" s="11" t="s">
        <v>11</v>
      </c>
      <c r="E39" s="11" t="s">
        <v>180</v>
      </c>
      <c r="F39" s="39">
        <v>25</v>
      </c>
      <c r="G39" s="39" t="s">
        <v>12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5" x14ac:dyDescent="0.25">
      <c r="A40" s="104">
        <v>32</v>
      </c>
      <c r="B40" s="10"/>
      <c r="C40" s="10" t="s">
        <v>608</v>
      </c>
      <c r="D40" s="11" t="s">
        <v>11</v>
      </c>
      <c r="E40" s="11" t="s">
        <v>181</v>
      </c>
      <c r="F40" s="39">
        <v>14</v>
      </c>
      <c r="G40" s="39" t="s">
        <v>12</v>
      </c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5" ht="45" x14ac:dyDescent="0.25">
      <c r="A41" s="104">
        <v>33</v>
      </c>
      <c r="B41" s="10"/>
      <c r="C41" s="10" t="s">
        <v>609</v>
      </c>
      <c r="D41" s="11" t="s">
        <v>11</v>
      </c>
      <c r="E41" s="11" t="s">
        <v>182</v>
      </c>
      <c r="F41" s="39">
        <v>10</v>
      </c>
      <c r="G41" s="39" t="s">
        <v>12</v>
      </c>
      <c r="H41" s="56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5" ht="48.75" customHeight="1" x14ac:dyDescent="0.25">
      <c r="A42" s="104">
        <v>34</v>
      </c>
      <c r="B42" s="10"/>
      <c r="C42" s="10" t="s">
        <v>802</v>
      </c>
      <c r="D42" s="11" t="s">
        <v>11</v>
      </c>
      <c r="E42" s="11" t="s">
        <v>13</v>
      </c>
      <c r="F42" s="39">
        <v>580</v>
      </c>
      <c r="G42" s="39" t="s">
        <v>12</v>
      </c>
      <c r="H42" s="56"/>
      <c r="I42" s="57">
        <v>9.5</v>
      </c>
      <c r="J42" s="13">
        <f t="shared" si="0"/>
        <v>0</v>
      </c>
      <c r="K42" s="12">
        <f t="shared" si="1"/>
        <v>0</v>
      </c>
      <c r="L42" s="13">
        <f t="shared" si="2"/>
        <v>0</v>
      </c>
      <c r="M42" s="58"/>
      <c r="N42" s="58"/>
      <c r="O42" s="59"/>
    </row>
    <row r="43" spans="1:15" ht="20.25" customHeight="1" x14ac:dyDescent="0.25">
      <c r="A43" s="104">
        <v>35</v>
      </c>
      <c r="B43" s="10"/>
      <c r="C43" s="10" t="s">
        <v>184</v>
      </c>
      <c r="D43" s="11" t="s">
        <v>11</v>
      </c>
      <c r="E43" s="11" t="s">
        <v>185</v>
      </c>
      <c r="F43" s="39">
        <v>23</v>
      </c>
      <c r="G43" s="39" t="s">
        <v>12</v>
      </c>
      <c r="H43" s="56"/>
      <c r="I43" s="57">
        <v>9.5</v>
      </c>
      <c r="J43" s="13">
        <f t="shared" si="0"/>
        <v>0</v>
      </c>
      <c r="K43" s="12">
        <f t="shared" si="1"/>
        <v>0</v>
      </c>
      <c r="L43" s="13">
        <f t="shared" si="2"/>
        <v>0</v>
      </c>
      <c r="M43" s="58"/>
      <c r="N43" s="58"/>
      <c r="O43" s="59"/>
    </row>
    <row r="44" spans="1:15" ht="33.75" customHeight="1" x14ac:dyDescent="0.25">
      <c r="A44" s="104">
        <v>36</v>
      </c>
      <c r="B44" s="10"/>
      <c r="C44" s="10" t="s">
        <v>525</v>
      </c>
      <c r="D44" s="11" t="s">
        <v>11</v>
      </c>
      <c r="E44" s="11" t="s">
        <v>30</v>
      </c>
      <c r="F44" s="39">
        <v>23</v>
      </c>
      <c r="G44" s="39" t="s">
        <v>12</v>
      </c>
      <c r="H44" s="56"/>
      <c r="I44" s="57">
        <v>9.5</v>
      </c>
      <c r="J44" s="13">
        <f t="shared" si="0"/>
        <v>0</v>
      </c>
      <c r="K44" s="12">
        <f t="shared" si="1"/>
        <v>0</v>
      </c>
      <c r="L44" s="13">
        <f t="shared" si="2"/>
        <v>0</v>
      </c>
      <c r="M44" s="58"/>
      <c r="N44" s="58"/>
      <c r="O44" s="59"/>
    </row>
    <row r="45" spans="1:15" ht="15.75" customHeight="1" x14ac:dyDescent="0.25">
      <c r="A45" s="104">
        <v>37</v>
      </c>
      <c r="B45" s="10"/>
      <c r="C45" s="10" t="s">
        <v>186</v>
      </c>
      <c r="D45" s="11" t="s">
        <v>11</v>
      </c>
      <c r="E45" s="11" t="s">
        <v>81</v>
      </c>
      <c r="F45" s="39">
        <v>28</v>
      </c>
      <c r="G45" s="39" t="s">
        <v>12</v>
      </c>
      <c r="H45" s="56"/>
      <c r="I45" s="57">
        <v>9.5</v>
      </c>
      <c r="J45" s="13">
        <f t="shared" si="0"/>
        <v>0</v>
      </c>
      <c r="K45" s="12">
        <f t="shared" si="1"/>
        <v>0</v>
      </c>
      <c r="L45" s="13">
        <f t="shared" si="2"/>
        <v>0</v>
      </c>
      <c r="M45" s="58"/>
      <c r="N45" s="58"/>
      <c r="O45" s="59"/>
    </row>
    <row r="46" spans="1:15" x14ac:dyDescent="0.25">
      <c r="A46" s="104">
        <v>38</v>
      </c>
      <c r="B46" s="10"/>
      <c r="C46" s="10" t="s">
        <v>183</v>
      </c>
      <c r="D46" s="11" t="s">
        <v>11</v>
      </c>
      <c r="E46" s="11" t="s">
        <v>15</v>
      </c>
      <c r="F46" s="39">
        <v>5</v>
      </c>
      <c r="G46" s="39" t="s">
        <v>12</v>
      </c>
      <c r="H46" s="62"/>
      <c r="I46" s="57">
        <v>9.5</v>
      </c>
      <c r="J46" s="13">
        <f t="shared" si="0"/>
        <v>0</v>
      </c>
      <c r="K46" s="12">
        <f t="shared" si="1"/>
        <v>0</v>
      </c>
      <c r="L46" s="13">
        <f t="shared" si="2"/>
        <v>0</v>
      </c>
      <c r="M46" s="58"/>
      <c r="N46" s="58"/>
      <c r="O46" s="59"/>
    </row>
    <row r="47" spans="1:15" x14ac:dyDescent="0.25">
      <c r="A47" s="104">
        <v>39</v>
      </c>
      <c r="B47" s="10"/>
      <c r="C47" s="10" t="s">
        <v>610</v>
      </c>
      <c r="D47" s="11" t="s">
        <v>11</v>
      </c>
      <c r="E47" s="11" t="s">
        <v>187</v>
      </c>
      <c r="F47" s="39">
        <v>37</v>
      </c>
      <c r="G47" s="39" t="s">
        <v>12</v>
      </c>
      <c r="H47" s="56"/>
      <c r="I47" s="57">
        <v>9.5</v>
      </c>
      <c r="J47" s="13">
        <f t="shared" si="0"/>
        <v>0</v>
      </c>
      <c r="K47" s="12">
        <f t="shared" si="1"/>
        <v>0</v>
      </c>
      <c r="L47" s="13">
        <f t="shared" si="2"/>
        <v>0</v>
      </c>
      <c r="M47" s="58"/>
      <c r="N47" s="58"/>
      <c r="O47" s="59"/>
    </row>
    <row r="48" spans="1:15" x14ac:dyDescent="0.25">
      <c r="A48" s="104">
        <v>40</v>
      </c>
      <c r="B48" s="10"/>
      <c r="C48" s="10" t="s">
        <v>803</v>
      </c>
      <c r="D48" s="11" t="s">
        <v>11</v>
      </c>
      <c r="E48" s="11" t="s">
        <v>772</v>
      </c>
      <c r="F48" s="89">
        <v>630</v>
      </c>
      <c r="G48" s="39" t="s">
        <v>126</v>
      </c>
      <c r="H48" s="56"/>
      <c r="I48" s="57">
        <v>9.5</v>
      </c>
      <c r="J48" s="13">
        <f t="shared" si="0"/>
        <v>0</v>
      </c>
      <c r="K48" s="12">
        <f t="shared" si="1"/>
        <v>0</v>
      </c>
      <c r="L48" s="13">
        <f t="shared" si="2"/>
        <v>0</v>
      </c>
      <c r="M48" s="58"/>
      <c r="N48" s="58"/>
      <c r="O48" s="59"/>
    </row>
    <row r="49" spans="1:16" x14ac:dyDescent="0.25">
      <c r="A49" s="104">
        <v>41</v>
      </c>
      <c r="B49" s="10"/>
      <c r="C49" s="10" t="s">
        <v>188</v>
      </c>
      <c r="D49" s="11" t="s">
        <v>11</v>
      </c>
      <c r="E49" s="11" t="s">
        <v>30</v>
      </c>
      <c r="F49" s="39">
        <v>55</v>
      </c>
      <c r="G49" s="39" t="s">
        <v>12</v>
      </c>
      <c r="H49" s="56"/>
      <c r="I49" s="57">
        <v>9.5</v>
      </c>
      <c r="J49" s="13">
        <f t="shared" si="0"/>
        <v>0</v>
      </c>
      <c r="K49" s="12">
        <f t="shared" si="1"/>
        <v>0</v>
      </c>
      <c r="L49" s="13">
        <f t="shared" si="2"/>
        <v>0</v>
      </c>
      <c r="M49" s="58"/>
      <c r="N49" s="58"/>
      <c r="O49" s="59"/>
    </row>
    <row r="50" spans="1:16" ht="17.25" customHeight="1" x14ac:dyDescent="0.25">
      <c r="A50" s="104">
        <v>42</v>
      </c>
      <c r="B50" s="10"/>
      <c r="C50" s="10" t="s">
        <v>189</v>
      </c>
      <c r="D50" s="11" t="s">
        <v>11</v>
      </c>
      <c r="E50" s="11" t="s">
        <v>187</v>
      </c>
      <c r="F50" s="39">
        <v>5</v>
      </c>
      <c r="G50" s="39" t="s">
        <v>12</v>
      </c>
      <c r="H50" s="56"/>
      <c r="I50" s="57">
        <v>9.5</v>
      </c>
      <c r="J50" s="13">
        <f t="shared" si="0"/>
        <v>0</v>
      </c>
      <c r="K50" s="12">
        <f t="shared" si="1"/>
        <v>0</v>
      </c>
      <c r="L50" s="13">
        <f t="shared" si="2"/>
        <v>0</v>
      </c>
      <c r="M50" s="58"/>
      <c r="N50" s="58"/>
      <c r="O50" s="59"/>
    </row>
    <row r="51" spans="1:16" ht="17.25" customHeight="1" x14ac:dyDescent="0.25">
      <c r="A51" s="104">
        <v>43</v>
      </c>
      <c r="B51" s="10"/>
      <c r="C51" s="10" t="s">
        <v>611</v>
      </c>
      <c r="D51" s="11" t="s">
        <v>11</v>
      </c>
      <c r="E51" s="11" t="s">
        <v>187</v>
      </c>
      <c r="F51" s="39">
        <v>10</v>
      </c>
      <c r="G51" s="39" t="s">
        <v>12</v>
      </c>
      <c r="H51" s="62"/>
      <c r="I51" s="57">
        <v>9.5</v>
      </c>
      <c r="J51" s="13">
        <f t="shared" si="0"/>
        <v>0</v>
      </c>
      <c r="K51" s="12">
        <f t="shared" si="1"/>
        <v>0</v>
      </c>
      <c r="L51" s="13">
        <f t="shared" si="2"/>
        <v>0</v>
      </c>
      <c r="M51" s="58"/>
      <c r="N51" s="58"/>
      <c r="O51" s="59"/>
    </row>
    <row r="52" spans="1:16" x14ac:dyDescent="0.25">
      <c r="A52" s="104">
        <v>44</v>
      </c>
      <c r="B52" s="10"/>
      <c r="C52" s="10" t="s">
        <v>190</v>
      </c>
      <c r="D52" s="11" t="s">
        <v>11</v>
      </c>
      <c r="E52" s="11" t="s">
        <v>191</v>
      </c>
      <c r="F52" s="39">
        <v>100</v>
      </c>
      <c r="G52" s="39" t="s">
        <v>12</v>
      </c>
      <c r="H52" s="56"/>
      <c r="I52" s="57">
        <v>9.5</v>
      </c>
      <c r="J52" s="13">
        <f t="shared" si="0"/>
        <v>0</v>
      </c>
      <c r="K52" s="12">
        <f t="shared" si="1"/>
        <v>0</v>
      </c>
      <c r="L52" s="13">
        <f t="shared" si="2"/>
        <v>0</v>
      </c>
      <c r="M52" s="58"/>
      <c r="N52" s="58"/>
      <c r="O52" s="59"/>
    </row>
    <row r="53" spans="1:16" x14ac:dyDescent="0.25">
      <c r="A53" s="104">
        <v>45</v>
      </c>
      <c r="B53" s="10"/>
      <c r="C53" s="10" t="s">
        <v>190</v>
      </c>
      <c r="D53" s="11" t="s">
        <v>11</v>
      </c>
      <c r="E53" s="11" t="s">
        <v>193</v>
      </c>
      <c r="F53" s="39">
        <v>50</v>
      </c>
      <c r="G53" s="39" t="s">
        <v>12</v>
      </c>
      <c r="H53" s="56"/>
      <c r="I53" s="57">
        <v>9.5</v>
      </c>
      <c r="J53" s="13">
        <f t="shared" si="0"/>
        <v>0</v>
      </c>
      <c r="K53" s="12">
        <f t="shared" si="1"/>
        <v>0</v>
      </c>
      <c r="L53" s="13">
        <f t="shared" si="2"/>
        <v>0</v>
      </c>
      <c r="M53" s="58"/>
      <c r="N53" s="58"/>
      <c r="O53" s="59"/>
    </row>
    <row r="54" spans="1:16" x14ac:dyDescent="0.25">
      <c r="A54" s="104">
        <v>46</v>
      </c>
      <c r="B54" s="10"/>
      <c r="C54" s="10" t="s">
        <v>192</v>
      </c>
      <c r="D54" s="11" t="s">
        <v>11</v>
      </c>
      <c r="E54" s="11" t="s">
        <v>195</v>
      </c>
      <c r="F54" s="39">
        <v>240</v>
      </c>
      <c r="G54" s="39" t="s">
        <v>12</v>
      </c>
      <c r="H54" s="62"/>
      <c r="I54" s="57">
        <v>9.5</v>
      </c>
      <c r="J54" s="13">
        <f t="shared" si="0"/>
        <v>0</v>
      </c>
      <c r="K54" s="12">
        <f t="shared" si="1"/>
        <v>0</v>
      </c>
      <c r="L54" s="13">
        <f t="shared" si="2"/>
        <v>0</v>
      </c>
      <c r="M54" s="58"/>
      <c r="N54" s="58"/>
      <c r="O54" s="59"/>
    </row>
    <row r="55" spans="1:16" x14ac:dyDescent="0.25">
      <c r="A55" s="104">
        <v>47</v>
      </c>
      <c r="B55" s="123" t="s">
        <v>739</v>
      </c>
      <c r="C55" s="10" t="s">
        <v>194</v>
      </c>
      <c r="D55" s="11" t="s">
        <v>11</v>
      </c>
      <c r="E55" s="11" t="s">
        <v>14</v>
      </c>
      <c r="F55" s="39">
        <v>50</v>
      </c>
      <c r="G55" s="39" t="s">
        <v>12</v>
      </c>
      <c r="H55" s="56"/>
      <c r="I55" s="57">
        <v>9.5</v>
      </c>
      <c r="J55" s="13">
        <f t="shared" si="0"/>
        <v>0</v>
      </c>
      <c r="K55" s="12">
        <f t="shared" si="1"/>
        <v>0</v>
      </c>
      <c r="L55" s="13">
        <f t="shared" si="2"/>
        <v>0</v>
      </c>
      <c r="M55" s="58"/>
      <c r="N55" s="58"/>
      <c r="O55" s="59"/>
    </row>
    <row r="56" spans="1:16" x14ac:dyDescent="0.25">
      <c r="A56" s="104">
        <v>48</v>
      </c>
      <c r="B56" s="10"/>
      <c r="C56" s="10" t="s">
        <v>194</v>
      </c>
      <c r="D56" s="11" t="s">
        <v>11</v>
      </c>
      <c r="E56" s="11" t="s">
        <v>195</v>
      </c>
      <c r="F56" s="39">
        <v>111</v>
      </c>
      <c r="G56" s="39" t="s">
        <v>12</v>
      </c>
      <c r="H56" s="56"/>
      <c r="I56" s="57">
        <v>9.5</v>
      </c>
      <c r="J56" s="13">
        <f t="shared" si="0"/>
        <v>0</v>
      </c>
      <c r="K56" s="12">
        <f t="shared" si="1"/>
        <v>0</v>
      </c>
      <c r="L56" s="13">
        <f t="shared" si="2"/>
        <v>0</v>
      </c>
      <c r="M56" s="58"/>
      <c r="N56" s="58"/>
      <c r="O56" s="59"/>
    </row>
    <row r="57" spans="1:16" x14ac:dyDescent="0.25">
      <c r="A57" s="104">
        <v>49</v>
      </c>
      <c r="B57" s="10"/>
      <c r="C57" s="10" t="s">
        <v>196</v>
      </c>
      <c r="D57" s="11" t="s">
        <v>11</v>
      </c>
      <c r="E57" s="11" t="s">
        <v>14</v>
      </c>
      <c r="F57" s="39">
        <v>20</v>
      </c>
      <c r="G57" s="39" t="s">
        <v>12</v>
      </c>
      <c r="H57" s="56"/>
      <c r="I57" s="57">
        <v>9.5</v>
      </c>
      <c r="J57" s="13">
        <f t="shared" si="0"/>
        <v>0</v>
      </c>
      <c r="K57" s="12">
        <f t="shared" si="1"/>
        <v>0</v>
      </c>
      <c r="L57" s="13">
        <f t="shared" si="2"/>
        <v>0</v>
      </c>
      <c r="M57" s="58"/>
      <c r="N57" s="58"/>
      <c r="O57" s="59"/>
    </row>
    <row r="58" spans="1:16" x14ac:dyDescent="0.25">
      <c r="A58" s="104">
        <v>50</v>
      </c>
      <c r="B58" s="10"/>
      <c r="C58" s="10" t="s">
        <v>196</v>
      </c>
      <c r="D58" s="11" t="s">
        <v>11</v>
      </c>
      <c r="E58" s="11" t="s">
        <v>195</v>
      </c>
      <c r="F58" s="39">
        <v>1215</v>
      </c>
      <c r="G58" s="39" t="s">
        <v>12</v>
      </c>
      <c r="H58" s="56"/>
      <c r="I58" s="57">
        <v>9.5</v>
      </c>
      <c r="J58" s="13">
        <f t="shared" si="0"/>
        <v>0</v>
      </c>
      <c r="K58" s="12">
        <f t="shared" si="1"/>
        <v>0</v>
      </c>
      <c r="L58" s="13">
        <f t="shared" si="2"/>
        <v>0</v>
      </c>
      <c r="M58" s="58"/>
      <c r="N58" s="58"/>
      <c r="O58" s="59"/>
    </row>
    <row r="59" spans="1:16" s="47" customFormat="1" ht="30" x14ac:dyDescent="0.25">
      <c r="A59" s="104">
        <v>51</v>
      </c>
      <c r="B59" s="10"/>
      <c r="C59" s="10" t="s">
        <v>612</v>
      </c>
      <c r="D59" s="11" t="s">
        <v>11</v>
      </c>
      <c r="E59" s="11" t="s">
        <v>138</v>
      </c>
      <c r="F59" s="39">
        <v>220</v>
      </c>
      <c r="G59" s="39" t="s">
        <v>126</v>
      </c>
      <c r="H59" s="62"/>
      <c r="I59" s="57">
        <v>9.5</v>
      </c>
      <c r="J59" s="13">
        <f t="shared" si="0"/>
        <v>0</v>
      </c>
      <c r="K59" s="12">
        <f t="shared" si="1"/>
        <v>0</v>
      </c>
      <c r="L59" s="13">
        <f t="shared" si="2"/>
        <v>0</v>
      </c>
      <c r="M59" s="58"/>
      <c r="N59" s="58"/>
      <c r="O59" s="59"/>
    </row>
    <row r="60" spans="1:16" ht="18.75" customHeight="1" x14ac:dyDescent="0.25">
      <c r="A60" s="104">
        <v>52</v>
      </c>
      <c r="B60" s="10"/>
      <c r="C60" s="10" t="s">
        <v>198</v>
      </c>
      <c r="D60" s="11" t="s">
        <v>11</v>
      </c>
      <c r="E60" s="79" t="s">
        <v>761</v>
      </c>
      <c r="F60" s="39">
        <v>1500</v>
      </c>
      <c r="G60" s="39" t="s">
        <v>126</v>
      </c>
      <c r="H60" s="56"/>
      <c r="I60" s="57">
        <v>9.5</v>
      </c>
      <c r="J60" s="13">
        <f t="shared" si="0"/>
        <v>0</v>
      </c>
      <c r="K60" s="12">
        <f t="shared" si="1"/>
        <v>0</v>
      </c>
      <c r="L60" s="13">
        <f t="shared" si="2"/>
        <v>0</v>
      </c>
      <c r="M60" s="58"/>
      <c r="N60" s="58"/>
      <c r="O60" s="59"/>
      <c r="P60" s="47"/>
    </row>
    <row r="61" spans="1:16" x14ac:dyDescent="0.25">
      <c r="A61" s="104">
        <v>53</v>
      </c>
      <c r="B61" s="123" t="s">
        <v>740</v>
      </c>
      <c r="C61" s="10" t="s">
        <v>671</v>
      </c>
      <c r="D61" s="11" t="s">
        <v>11</v>
      </c>
      <c r="E61" s="11" t="s">
        <v>200</v>
      </c>
      <c r="F61" s="39">
        <v>270</v>
      </c>
      <c r="G61" s="39" t="s">
        <v>12</v>
      </c>
      <c r="H61" s="56"/>
      <c r="I61" s="57">
        <v>9.5</v>
      </c>
      <c r="J61" s="13">
        <f t="shared" si="0"/>
        <v>0</v>
      </c>
      <c r="K61" s="12">
        <f t="shared" si="1"/>
        <v>0</v>
      </c>
      <c r="L61" s="13">
        <f t="shared" si="2"/>
        <v>0</v>
      </c>
      <c r="M61" s="58"/>
      <c r="N61" s="58"/>
      <c r="O61" s="59"/>
    </row>
    <row r="62" spans="1:16" x14ac:dyDescent="0.25">
      <c r="A62" s="104">
        <v>54</v>
      </c>
      <c r="B62" s="10"/>
      <c r="C62" s="10" t="s">
        <v>671</v>
      </c>
      <c r="D62" s="11" t="s">
        <v>11</v>
      </c>
      <c r="E62" s="11" t="s">
        <v>804</v>
      </c>
      <c r="F62" s="89">
        <v>930</v>
      </c>
      <c r="G62" s="39" t="s">
        <v>12</v>
      </c>
      <c r="H62" s="56"/>
      <c r="I62" s="57">
        <v>9.5</v>
      </c>
      <c r="J62" s="13">
        <f t="shared" si="0"/>
        <v>0</v>
      </c>
      <c r="K62" s="12">
        <f t="shared" si="1"/>
        <v>0</v>
      </c>
      <c r="L62" s="13">
        <f t="shared" si="2"/>
        <v>0</v>
      </c>
      <c r="M62" s="58"/>
      <c r="N62" s="58"/>
      <c r="O62" s="59"/>
    </row>
    <row r="63" spans="1:16" ht="30" x14ac:dyDescent="0.25">
      <c r="A63" s="104">
        <v>55</v>
      </c>
      <c r="B63" s="10"/>
      <c r="C63" s="10" t="s">
        <v>770</v>
      </c>
      <c r="D63" s="11" t="s">
        <v>170</v>
      </c>
      <c r="E63" s="11" t="s">
        <v>163</v>
      </c>
      <c r="F63" s="89">
        <v>4100</v>
      </c>
      <c r="G63" s="39" t="s">
        <v>164</v>
      </c>
      <c r="H63" s="56"/>
      <c r="I63" s="57">
        <v>9.5</v>
      </c>
      <c r="J63" s="13">
        <f t="shared" si="0"/>
        <v>0</v>
      </c>
      <c r="K63" s="12">
        <f t="shared" si="1"/>
        <v>0</v>
      </c>
      <c r="L63" s="13">
        <f t="shared" si="2"/>
        <v>0</v>
      </c>
      <c r="M63" s="58"/>
      <c r="N63" s="58"/>
      <c r="O63" s="59"/>
    </row>
    <row r="64" spans="1:16" x14ac:dyDescent="0.25">
      <c r="A64" s="104">
        <v>56</v>
      </c>
      <c r="B64" s="10"/>
      <c r="C64" s="10" t="s">
        <v>771</v>
      </c>
      <c r="D64" s="11" t="s">
        <v>170</v>
      </c>
      <c r="E64" s="11" t="s">
        <v>163</v>
      </c>
      <c r="F64" s="89">
        <v>200</v>
      </c>
      <c r="G64" s="39" t="s">
        <v>164</v>
      </c>
      <c r="H64" s="56"/>
      <c r="I64" s="57">
        <v>9.5</v>
      </c>
      <c r="J64" s="13">
        <f t="shared" si="0"/>
        <v>0</v>
      </c>
      <c r="K64" s="12">
        <f t="shared" si="1"/>
        <v>0</v>
      </c>
      <c r="L64" s="13">
        <f t="shared" si="2"/>
        <v>0</v>
      </c>
      <c r="M64" s="58"/>
      <c r="N64" s="58"/>
      <c r="O64" s="59"/>
    </row>
    <row r="65" spans="1:16" ht="30" x14ac:dyDescent="0.25">
      <c r="A65" s="104">
        <v>57</v>
      </c>
      <c r="B65" s="123" t="s">
        <v>741</v>
      </c>
      <c r="C65" s="10" t="s">
        <v>202</v>
      </c>
      <c r="D65" s="11" t="s">
        <v>170</v>
      </c>
      <c r="E65" s="11" t="s">
        <v>163</v>
      </c>
      <c r="F65" s="39">
        <v>10</v>
      </c>
      <c r="G65" s="39" t="s">
        <v>164</v>
      </c>
      <c r="H65" s="56"/>
      <c r="I65" s="57">
        <v>9.5</v>
      </c>
      <c r="J65" s="13">
        <f t="shared" si="0"/>
        <v>0</v>
      </c>
      <c r="K65" s="12">
        <f t="shared" si="1"/>
        <v>0</v>
      </c>
      <c r="L65" s="13">
        <f t="shared" si="2"/>
        <v>0</v>
      </c>
      <c r="M65" s="58"/>
      <c r="N65" s="58"/>
      <c r="O65" s="59"/>
    </row>
    <row r="66" spans="1:16" ht="36.75" customHeight="1" x14ac:dyDescent="0.25">
      <c r="A66" s="104">
        <v>58</v>
      </c>
      <c r="B66" s="10"/>
      <c r="C66" s="10" t="s">
        <v>203</v>
      </c>
      <c r="D66" s="11" t="s">
        <v>170</v>
      </c>
      <c r="E66" s="11" t="s">
        <v>173</v>
      </c>
      <c r="F66" s="39">
        <v>980</v>
      </c>
      <c r="G66" s="39" t="s">
        <v>126</v>
      </c>
      <c r="H66" s="56"/>
      <c r="I66" s="57">
        <v>9.5</v>
      </c>
      <c r="J66" s="13">
        <f t="shared" si="0"/>
        <v>0</v>
      </c>
      <c r="K66" s="12">
        <f t="shared" si="1"/>
        <v>0</v>
      </c>
      <c r="L66" s="13">
        <f t="shared" si="2"/>
        <v>0</v>
      </c>
      <c r="M66" s="58"/>
      <c r="N66" s="58"/>
      <c r="O66" s="59"/>
    </row>
    <row r="67" spans="1:16" ht="19.5" customHeight="1" x14ac:dyDescent="0.25">
      <c r="A67" s="104">
        <v>59</v>
      </c>
      <c r="B67" s="10"/>
      <c r="C67" s="10" t="s">
        <v>613</v>
      </c>
      <c r="D67" s="11" t="s">
        <v>11</v>
      </c>
      <c r="E67" s="11" t="s">
        <v>603</v>
      </c>
      <c r="F67" s="39">
        <v>10</v>
      </c>
      <c r="G67" s="39" t="s">
        <v>12</v>
      </c>
      <c r="H67" s="56"/>
      <c r="I67" s="57">
        <v>9.5</v>
      </c>
      <c r="J67" s="13">
        <f t="shared" si="0"/>
        <v>0</v>
      </c>
      <c r="K67" s="12">
        <f t="shared" si="1"/>
        <v>0</v>
      </c>
      <c r="L67" s="13">
        <f t="shared" si="2"/>
        <v>0</v>
      </c>
      <c r="M67" s="58"/>
      <c r="N67" s="58"/>
      <c r="O67" s="59"/>
    </row>
    <row r="68" spans="1:16" ht="33.75" customHeight="1" x14ac:dyDescent="0.25">
      <c r="A68" s="104">
        <v>60</v>
      </c>
      <c r="B68" s="10"/>
      <c r="C68" s="10" t="s">
        <v>614</v>
      </c>
      <c r="D68" s="11" t="s">
        <v>11</v>
      </c>
      <c r="E68" s="11" t="s">
        <v>162</v>
      </c>
      <c r="F68" s="39">
        <v>300</v>
      </c>
      <c r="G68" s="39" t="s">
        <v>126</v>
      </c>
      <c r="H68" s="56"/>
      <c r="I68" s="57">
        <v>9.5</v>
      </c>
      <c r="J68" s="13">
        <f t="shared" si="0"/>
        <v>0</v>
      </c>
      <c r="K68" s="12">
        <f t="shared" si="1"/>
        <v>0</v>
      </c>
      <c r="L68" s="13">
        <f t="shared" si="2"/>
        <v>0</v>
      </c>
      <c r="M68" s="58"/>
      <c r="N68" s="58"/>
      <c r="O68" s="59"/>
    </row>
    <row r="69" spans="1:16" ht="36" customHeight="1" x14ac:dyDescent="0.25">
      <c r="A69" s="104">
        <v>61</v>
      </c>
      <c r="B69" s="10"/>
      <c r="C69" s="10" t="s">
        <v>615</v>
      </c>
      <c r="D69" s="11" t="s">
        <v>11</v>
      </c>
      <c r="E69" s="11" t="s">
        <v>162</v>
      </c>
      <c r="F69" s="39">
        <v>250</v>
      </c>
      <c r="G69" s="39" t="s">
        <v>126</v>
      </c>
      <c r="H69" s="56"/>
      <c r="I69" s="57">
        <v>9.5</v>
      </c>
      <c r="J69" s="13">
        <f t="shared" si="0"/>
        <v>0</v>
      </c>
      <c r="K69" s="12">
        <f t="shared" si="1"/>
        <v>0</v>
      </c>
      <c r="L69" s="13">
        <f t="shared" si="2"/>
        <v>0</v>
      </c>
      <c r="M69" s="58"/>
      <c r="N69" s="58"/>
      <c r="O69" s="59"/>
    </row>
    <row r="70" spans="1:16" ht="33.75" customHeight="1" x14ac:dyDescent="0.25">
      <c r="A70" s="104">
        <v>62</v>
      </c>
      <c r="B70" s="10"/>
      <c r="C70" s="10" t="s">
        <v>616</v>
      </c>
      <c r="D70" s="11" t="s">
        <v>11</v>
      </c>
      <c r="E70" s="11" t="s">
        <v>162</v>
      </c>
      <c r="F70" s="39">
        <v>50</v>
      </c>
      <c r="G70" s="39" t="s">
        <v>126</v>
      </c>
      <c r="H70" s="56"/>
      <c r="I70" s="57">
        <v>9.5</v>
      </c>
      <c r="J70" s="13">
        <f t="shared" si="0"/>
        <v>0</v>
      </c>
      <c r="K70" s="12">
        <f t="shared" si="1"/>
        <v>0</v>
      </c>
      <c r="L70" s="13">
        <f t="shared" si="2"/>
        <v>0</v>
      </c>
      <c r="M70" s="58"/>
      <c r="N70" s="58"/>
      <c r="O70" s="59"/>
    </row>
    <row r="71" spans="1:16" ht="24" customHeight="1" x14ac:dyDescent="0.25">
      <c r="A71" s="45" t="s">
        <v>366</v>
      </c>
      <c r="B71" s="33"/>
      <c r="C71" s="33"/>
      <c r="D71" s="32"/>
      <c r="E71" s="32"/>
      <c r="F71" s="46"/>
      <c r="G71" s="32"/>
      <c r="H71" s="115"/>
      <c r="I71" s="33"/>
      <c r="J71" s="44">
        <f>SUM(J9:J70)</f>
        <v>0</v>
      </c>
      <c r="K71" s="44">
        <f>SUM(K9:K70)</f>
        <v>0</v>
      </c>
      <c r="L71" s="44">
        <f>SUM(L9:L70)</f>
        <v>0</v>
      </c>
      <c r="M71" s="60"/>
      <c r="N71" s="60"/>
      <c r="O71" s="60"/>
      <c r="P71" s="126"/>
    </row>
    <row r="73" spans="1:16" ht="12.75" x14ac:dyDescent="0.2">
      <c r="A73" s="131" t="s">
        <v>368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</row>
    <row r="74" spans="1:16" ht="12.75" x14ac:dyDescent="0.2">
      <c r="A74" s="131" t="s">
        <v>405</v>
      </c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</row>
    <row r="75" spans="1:16" ht="12.75" x14ac:dyDescent="0.2">
      <c r="A75" s="131" t="s">
        <v>369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</row>
    <row r="76" spans="1:16" ht="12.75" x14ac:dyDescent="0.2">
      <c r="A76" s="131" t="s">
        <v>377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</row>
    <row r="77" spans="1:16" ht="12.75" x14ac:dyDescent="0.2">
      <c r="A77" s="131" t="s">
        <v>371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</row>
    <row r="78" spans="1:16" ht="12.75" x14ac:dyDescent="0.2">
      <c r="A78" s="131" t="s">
        <v>888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</row>
    <row r="79" spans="1:16" ht="12.75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</row>
    <row r="80" spans="1:16" ht="12.75" x14ac:dyDescent="0.2">
      <c r="A80" s="110" t="s">
        <v>792</v>
      </c>
      <c r="B80" s="110"/>
      <c r="C80" s="110"/>
      <c r="D80" s="110"/>
      <c r="E80" s="110"/>
      <c r="F80" s="110"/>
      <c r="G80" s="110"/>
      <c r="H80" s="110"/>
      <c r="I80" s="110"/>
      <c r="J80" s="110"/>
      <c r="K80" s="63"/>
      <c r="L80" s="63"/>
      <c r="M80" s="63"/>
      <c r="N80" s="63"/>
      <c r="O80" s="63"/>
    </row>
    <row r="81" spans="1:15" ht="12.75" x14ac:dyDescent="0.2">
      <c r="A81" s="110" t="s">
        <v>887</v>
      </c>
      <c r="B81" s="110"/>
      <c r="C81" s="110"/>
      <c r="D81" s="110"/>
      <c r="E81" s="110"/>
      <c r="F81" s="110"/>
      <c r="G81" s="110"/>
      <c r="H81" s="110"/>
      <c r="I81" s="110"/>
      <c r="J81" s="110"/>
      <c r="K81" s="63"/>
      <c r="L81" s="63"/>
      <c r="M81" s="63"/>
      <c r="N81" s="63"/>
      <c r="O81" s="63"/>
    </row>
    <row r="82" spans="1:15" x14ac:dyDescent="0.25">
      <c r="A82" s="87" t="s">
        <v>779</v>
      </c>
      <c r="B82" s="87"/>
      <c r="C82" s="111"/>
      <c r="D82" s="111"/>
      <c r="E82" s="111"/>
      <c r="F82" s="112"/>
      <c r="G82" s="87"/>
      <c r="H82" s="87"/>
      <c r="I82" s="87"/>
      <c r="J82" s="87"/>
      <c r="K82" s="110"/>
    </row>
    <row r="83" spans="1:15" x14ac:dyDescent="0.25">
      <c r="A83" s="87"/>
      <c r="B83" s="87"/>
      <c r="C83" s="111"/>
      <c r="D83" s="111"/>
      <c r="E83" s="111"/>
      <c r="F83" s="112"/>
      <c r="G83" s="87"/>
      <c r="H83" s="87"/>
      <c r="I83" s="87"/>
      <c r="J83" s="87"/>
      <c r="K83" s="110"/>
    </row>
    <row r="84" spans="1:15" x14ac:dyDescent="0.25">
      <c r="A84" s="65" t="s">
        <v>17</v>
      </c>
      <c r="B84" s="66"/>
      <c r="C84" s="65"/>
      <c r="D84" s="65"/>
      <c r="E84" s="65"/>
      <c r="F84" s="72"/>
      <c r="G84" s="65"/>
      <c r="H84" s="65" t="s">
        <v>18</v>
      </c>
      <c r="I84" s="65"/>
      <c r="J84" s="65"/>
      <c r="K84" s="65" t="s">
        <v>75</v>
      </c>
      <c r="L84" s="65"/>
      <c r="M84" s="73"/>
      <c r="N84" s="73"/>
      <c r="O84" s="73"/>
    </row>
    <row r="86" spans="1:15" x14ac:dyDescent="0.25">
      <c r="C86" s="86"/>
    </row>
    <row r="87" spans="1:15" x14ac:dyDescent="0.25">
      <c r="A87" s="86"/>
      <c r="B87" s="86"/>
      <c r="C87" s="86"/>
      <c r="D87" s="106"/>
      <c r="E87" s="106"/>
      <c r="F87" s="107"/>
      <c r="G87" s="106"/>
      <c r="H87" s="86"/>
      <c r="I87" s="86"/>
      <c r="J87" s="86"/>
    </row>
  </sheetData>
  <sheetProtection algorithmName="SHA-512" hashValue="n69OuSITzogrYRJAY1Kjoq+5mgk6BrH8weuHpjA1X4NfAMojji6X9eV0xXnQxZa2Il6yVU+C+nqzPBpYJ/uocQ==" saltValue="aoxbBl13VRicoyPOP1YGkw==" spinCount="100000" sheet="1" formatCells="0" formatColumns="0"/>
  <mergeCells count="6">
    <mergeCell ref="A78:O78"/>
    <mergeCell ref="A73:O73"/>
    <mergeCell ref="A74:O74"/>
    <mergeCell ref="A75:O75"/>
    <mergeCell ref="A76:O76"/>
    <mergeCell ref="A77:O77"/>
  </mergeCells>
  <phoneticPr fontId="25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A1:P24"/>
  <sheetViews>
    <sheetView workbookViewId="0">
      <selection activeCell="S8" sqref="S8"/>
    </sheetView>
  </sheetViews>
  <sheetFormatPr defaultRowHeight="15" x14ac:dyDescent="0.25"/>
  <cols>
    <col min="1" max="1" width="3.42578125" style="2" customWidth="1"/>
    <col min="2" max="2" width="17.140625" style="2" customWidth="1"/>
    <col min="3" max="3" width="31.7109375" style="2" customWidth="1"/>
    <col min="4" max="4" width="6" style="3" customWidth="1"/>
    <col min="5" max="5" width="15" style="3" customWidth="1"/>
    <col min="6" max="6" width="7.5703125" style="40" bestFit="1" customWidth="1"/>
    <col min="7" max="7" width="6.42578125" style="3" customWidth="1"/>
    <col min="8" max="8" width="13.28515625" style="2" bestFit="1" customWidth="1"/>
    <col min="9" max="9" width="8" style="2" customWidth="1"/>
    <col min="10" max="12" width="12.7109375" style="2" customWidth="1"/>
    <col min="13" max="13" width="19" style="54" customWidth="1"/>
    <col min="14" max="14" width="10.5703125" style="54" customWidth="1"/>
    <col min="15" max="15" width="14" style="54" customWidth="1"/>
  </cols>
  <sheetData>
    <row r="1" spans="1:16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6" ht="15.75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6" ht="15.75" x14ac:dyDescent="0.25">
      <c r="A3" s="64" t="s">
        <v>19</v>
      </c>
      <c r="B3" s="70"/>
      <c r="C3" s="70"/>
      <c r="D3" s="70"/>
      <c r="E3" s="70"/>
      <c r="F3" s="74"/>
      <c r="G3" s="70"/>
      <c r="H3" s="18"/>
      <c r="I3" s="18"/>
      <c r="J3" s="18"/>
      <c r="K3" s="18"/>
      <c r="L3" s="18"/>
      <c r="M3" s="48"/>
      <c r="N3" s="48"/>
      <c r="O3" s="48"/>
    </row>
    <row r="4" spans="1:16" ht="15.75" x14ac:dyDescent="0.2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6" ht="15.75" x14ac:dyDescent="0.2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6" ht="16.5" thickBot="1" x14ac:dyDescent="0.3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6" ht="16.5" thickBot="1" x14ac:dyDescent="0.3">
      <c r="A7" s="20" t="s">
        <v>780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6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75" x14ac:dyDescent="0.3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x14ac:dyDescent="0.25">
      <c r="A10" s="104">
        <v>1</v>
      </c>
      <c r="B10" s="123" t="s">
        <v>535</v>
      </c>
      <c r="C10" s="10" t="s">
        <v>204</v>
      </c>
      <c r="D10" s="11" t="s">
        <v>170</v>
      </c>
      <c r="E10" s="11" t="s">
        <v>438</v>
      </c>
      <c r="F10" s="39">
        <v>30</v>
      </c>
      <c r="G10" s="39" t="s">
        <v>164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6" ht="30" x14ac:dyDescent="0.25">
      <c r="A11" s="104">
        <v>2</v>
      </c>
      <c r="B11" s="10"/>
      <c r="C11" s="10" t="s">
        <v>797</v>
      </c>
      <c r="D11" s="11" t="s">
        <v>170</v>
      </c>
      <c r="E11" s="11" t="s">
        <v>438</v>
      </c>
      <c r="F11" s="39">
        <v>30</v>
      </c>
      <c r="G11" s="39" t="s">
        <v>164</v>
      </c>
      <c r="H11" s="62"/>
      <c r="I11" s="57">
        <v>9.5</v>
      </c>
      <c r="J11" s="13">
        <f t="shared" ref="J11:J14" si="0">ROUND(F11*H11,2)</f>
        <v>0</v>
      </c>
      <c r="K11" s="12">
        <f t="shared" ref="K11:K14" si="1">ROUND(I11*J11/100,2)</f>
        <v>0</v>
      </c>
      <c r="L11" s="13">
        <f t="shared" ref="L11:L14" si="2">J11+K11</f>
        <v>0</v>
      </c>
      <c r="M11" s="58"/>
      <c r="N11" s="58"/>
      <c r="O11" s="59"/>
    </row>
    <row r="12" spans="1:16" ht="30" x14ac:dyDescent="0.25">
      <c r="A12" s="104">
        <v>3</v>
      </c>
      <c r="B12" s="10"/>
      <c r="C12" s="10" t="s">
        <v>798</v>
      </c>
      <c r="D12" s="11" t="s">
        <v>170</v>
      </c>
      <c r="E12" s="11" t="s">
        <v>438</v>
      </c>
      <c r="F12" s="39">
        <v>30</v>
      </c>
      <c r="G12" s="39" t="s">
        <v>164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6" x14ac:dyDescent="0.25">
      <c r="A13" s="104">
        <v>4</v>
      </c>
      <c r="B13" s="10"/>
      <c r="C13" s="10" t="s">
        <v>618</v>
      </c>
      <c r="D13" s="11" t="s">
        <v>170</v>
      </c>
      <c r="E13" s="11" t="s">
        <v>367</v>
      </c>
      <c r="F13" s="89">
        <v>1260</v>
      </c>
      <c r="G13" s="39" t="s">
        <v>126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25">
      <c r="A14" s="104">
        <v>5</v>
      </c>
      <c r="B14" s="10"/>
      <c r="C14" s="10" t="s">
        <v>617</v>
      </c>
      <c r="D14" s="11" t="s">
        <v>170</v>
      </c>
      <c r="E14" s="11" t="s">
        <v>367</v>
      </c>
      <c r="F14" s="89">
        <v>1260</v>
      </c>
      <c r="G14" s="39" t="s">
        <v>126</v>
      </c>
      <c r="H14" s="62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6" x14ac:dyDescent="0.25">
      <c r="A15" s="45" t="s">
        <v>366</v>
      </c>
      <c r="B15" s="33"/>
      <c r="C15" s="97"/>
      <c r="D15" s="98"/>
      <c r="E15" s="98"/>
      <c r="F15" s="93"/>
      <c r="G15" s="98"/>
      <c r="H15" s="116"/>
      <c r="I15" s="97"/>
      <c r="J15" s="99">
        <f>SUM(J10:J14)</f>
        <v>0</v>
      </c>
      <c r="K15" s="99">
        <f>SUM(K10:K14)</f>
        <v>0</v>
      </c>
      <c r="L15" s="99">
        <f>SUM(L10:L14)</f>
        <v>0</v>
      </c>
      <c r="M15" s="60"/>
      <c r="N15" s="60"/>
      <c r="O15" s="60"/>
      <c r="P15" s="126"/>
    </row>
    <row r="17" spans="1:15" ht="12.75" x14ac:dyDescent="0.2">
      <c r="A17" s="131" t="s">
        <v>368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</row>
    <row r="18" spans="1:15" ht="12.75" x14ac:dyDescent="0.2">
      <c r="A18" s="131" t="s">
        <v>405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5" ht="12.75" x14ac:dyDescent="0.2">
      <c r="A19" s="131" t="s">
        <v>369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</row>
    <row r="20" spans="1:15" ht="12.75" x14ac:dyDescent="0.2">
      <c r="A20" s="131" t="s">
        <v>380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</row>
    <row r="21" spans="1:15" ht="12.75" x14ac:dyDescent="0.2">
      <c r="A21" s="131" t="s">
        <v>371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</row>
    <row r="22" spans="1:15" ht="12.75" x14ac:dyDescent="0.2">
      <c r="A22" s="131" t="s">
        <v>374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</row>
    <row r="24" spans="1:15" x14ac:dyDescent="0.25">
      <c r="A24" s="65" t="s">
        <v>17</v>
      </c>
      <c r="B24" s="66"/>
      <c r="C24" s="65"/>
      <c r="D24" s="65"/>
      <c r="E24" s="65"/>
      <c r="F24" s="72"/>
      <c r="G24" s="65"/>
      <c r="H24" s="65" t="s">
        <v>18</v>
      </c>
      <c r="I24" s="65"/>
      <c r="J24" s="65"/>
      <c r="K24" s="65" t="s">
        <v>75</v>
      </c>
      <c r="L24" s="65"/>
      <c r="M24" s="73"/>
      <c r="N24" s="73"/>
      <c r="O24" s="73"/>
    </row>
  </sheetData>
  <sheetProtection algorithmName="SHA-512" hashValue="zpZ1JgsRdz3TqdVtMV8Q7U2orTwITC+HB9kBL5jBzMcFzz9SE0E/V+le+ErNMwoLBe3dSEK/7F7OyNvYnmMHtw==" saltValue="yxu4BiUffpsa4xHJS5q2NA==" spinCount="100000" sheet="1" formatCells="0" formatColumns="0"/>
  <mergeCells count="6">
    <mergeCell ref="A22:O22"/>
    <mergeCell ref="A17:O17"/>
    <mergeCell ref="A18:O18"/>
    <mergeCell ref="A19:O19"/>
    <mergeCell ref="A20:O20"/>
    <mergeCell ref="A21:O21"/>
  </mergeCells>
  <phoneticPr fontId="25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P91"/>
  <sheetViews>
    <sheetView topLeftCell="A25" workbookViewId="0">
      <selection activeCell="M57" sqref="M57"/>
    </sheetView>
  </sheetViews>
  <sheetFormatPr defaultRowHeight="15" x14ac:dyDescent="0.25"/>
  <cols>
    <col min="1" max="1" width="4.7109375" style="2" customWidth="1"/>
    <col min="2" max="2" width="17.7109375" style="2" customWidth="1"/>
    <col min="3" max="3" width="40.7109375" style="2" customWidth="1"/>
    <col min="4" max="4" width="6" style="3" bestFit="1" customWidth="1"/>
    <col min="5" max="5" width="13.85546875" style="3" bestFit="1" customWidth="1"/>
    <col min="6" max="6" width="7.5703125" style="40" bestFit="1" customWidth="1"/>
    <col min="7" max="7" width="7.85546875" style="3" customWidth="1"/>
    <col min="8" max="8" width="12.28515625" style="2" customWidth="1"/>
    <col min="9" max="9" width="8.7109375" style="2" customWidth="1"/>
    <col min="10" max="12" width="12.7109375" style="2" customWidth="1"/>
    <col min="13" max="13" width="26.28515625" style="54" customWidth="1"/>
    <col min="14" max="14" width="11.42578125" style="54" customWidth="1"/>
    <col min="15" max="15" width="15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27"/>
      <c r="H1" s="27"/>
      <c r="O1" s="49" t="s">
        <v>794</v>
      </c>
    </row>
    <row r="2" spans="1:15" ht="15.75" x14ac:dyDescent="0.25">
      <c r="B2" s="18"/>
      <c r="C2" s="18"/>
      <c r="D2" s="18"/>
      <c r="E2" s="18"/>
      <c r="F2" s="36"/>
      <c r="G2" s="18"/>
      <c r="H2" s="18"/>
    </row>
    <row r="3" spans="1:15" ht="15.75" x14ac:dyDescent="0.2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75" x14ac:dyDescent="0.25">
      <c r="A4" s="16"/>
      <c r="B4" s="18"/>
      <c r="C4" s="18"/>
      <c r="D4" s="18"/>
      <c r="E4" s="18"/>
      <c r="F4" s="36"/>
      <c r="G4" s="18"/>
      <c r="H4" s="18"/>
    </row>
    <row r="5" spans="1:15" ht="15.75" x14ac:dyDescent="0.2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.5" thickBot="1" x14ac:dyDescent="0.3">
      <c r="A6" s="19"/>
      <c r="B6" s="18"/>
      <c r="C6" s="18"/>
      <c r="D6" s="18"/>
      <c r="E6" s="18"/>
      <c r="F6" s="36"/>
      <c r="G6" s="18"/>
      <c r="H6" s="18"/>
    </row>
    <row r="7" spans="1:15" ht="16.5" thickBot="1" x14ac:dyDescent="0.3">
      <c r="A7" s="20" t="s">
        <v>781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132" t="s">
        <v>21</v>
      </c>
      <c r="C9" s="133"/>
      <c r="D9" s="14">
        <v>2</v>
      </c>
      <c r="E9" s="14">
        <v>3</v>
      </c>
      <c r="F9" s="38">
        <v>4</v>
      </c>
      <c r="G9" s="14">
        <v>5</v>
      </c>
      <c r="H9" s="35">
        <v>6</v>
      </c>
      <c r="I9" s="35">
        <v>7</v>
      </c>
      <c r="J9" s="35" t="s">
        <v>28</v>
      </c>
      <c r="K9" s="35" t="s">
        <v>23</v>
      </c>
      <c r="L9" s="35" t="s">
        <v>29</v>
      </c>
      <c r="M9" s="35" t="s">
        <v>25</v>
      </c>
      <c r="N9" s="35" t="s">
        <v>26</v>
      </c>
      <c r="O9" s="35" t="s">
        <v>27</v>
      </c>
    </row>
    <row r="10" spans="1:15" x14ac:dyDescent="0.25">
      <c r="A10" s="104">
        <v>1</v>
      </c>
      <c r="B10" s="123" t="s">
        <v>742</v>
      </c>
      <c r="C10" s="10" t="s">
        <v>205</v>
      </c>
      <c r="D10" s="11" t="s">
        <v>11</v>
      </c>
      <c r="E10" s="11" t="s">
        <v>13</v>
      </c>
      <c r="F10" s="89">
        <v>4200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25">
      <c r="A11" s="104">
        <v>2</v>
      </c>
      <c r="B11" s="10"/>
      <c r="C11" s="10" t="s">
        <v>206</v>
      </c>
      <c r="D11" s="11" t="s">
        <v>11</v>
      </c>
      <c r="E11" s="11" t="s">
        <v>13</v>
      </c>
      <c r="F11" s="89">
        <v>1930</v>
      </c>
      <c r="G11" s="39" t="s">
        <v>12</v>
      </c>
      <c r="H11" s="56"/>
      <c r="I11" s="57">
        <v>9.5</v>
      </c>
      <c r="J11" s="13">
        <f t="shared" ref="J11:J41" si="0">ROUND(F11*H11,2)</f>
        <v>0</v>
      </c>
      <c r="K11" s="12">
        <f t="shared" ref="K11:K41" si="1">ROUND(I11*J11/100,2)</f>
        <v>0</v>
      </c>
      <c r="L11" s="13">
        <f t="shared" ref="L11:L41" si="2">J11+K11</f>
        <v>0</v>
      </c>
      <c r="M11" s="58"/>
      <c r="N11" s="58"/>
      <c r="O11" s="59"/>
    </row>
    <row r="12" spans="1:15" x14ac:dyDescent="0.25">
      <c r="A12" s="104">
        <v>3</v>
      </c>
      <c r="B12" s="10"/>
      <c r="C12" s="10" t="s">
        <v>620</v>
      </c>
      <c r="D12" s="11" t="s">
        <v>11</v>
      </c>
      <c r="E12" s="11" t="s">
        <v>207</v>
      </c>
      <c r="F12" s="39">
        <v>340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25">
      <c r="A13" s="104">
        <v>4</v>
      </c>
      <c r="B13" s="10"/>
      <c r="C13" s="10" t="s">
        <v>621</v>
      </c>
      <c r="D13" s="11" t="s">
        <v>11</v>
      </c>
      <c r="E13" s="11" t="s">
        <v>207</v>
      </c>
      <c r="F13" s="39">
        <v>20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25">
      <c r="A14" s="104">
        <v>5</v>
      </c>
      <c r="B14" s="10"/>
      <c r="C14" s="10" t="s">
        <v>487</v>
      </c>
      <c r="D14" s="11" t="s">
        <v>11</v>
      </c>
      <c r="E14" s="11" t="s">
        <v>207</v>
      </c>
      <c r="F14" s="39">
        <v>23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25">
      <c r="A15" s="104">
        <v>6</v>
      </c>
      <c r="B15" s="10"/>
      <c r="C15" s="10" t="s">
        <v>439</v>
      </c>
      <c r="D15" s="11" t="s">
        <v>11</v>
      </c>
      <c r="E15" s="11" t="s">
        <v>207</v>
      </c>
      <c r="F15" s="39">
        <v>255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25">
      <c r="A16" s="104">
        <v>7</v>
      </c>
      <c r="B16" s="10"/>
      <c r="C16" s="10" t="s">
        <v>859</v>
      </c>
      <c r="D16" s="11" t="s">
        <v>11</v>
      </c>
      <c r="E16" s="11" t="s">
        <v>207</v>
      </c>
      <c r="F16" s="39">
        <v>210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25">
      <c r="A17" s="104">
        <v>8</v>
      </c>
      <c r="B17" s="10"/>
      <c r="C17" s="10" t="s">
        <v>208</v>
      </c>
      <c r="D17" s="11" t="s">
        <v>11</v>
      </c>
      <c r="E17" s="11" t="s">
        <v>854</v>
      </c>
      <c r="F17" s="39">
        <v>3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25">
      <c r="A18" s="104">
        <v>9</v>
      </c>
      <c r="B18" s="10"/>
      <c r="C18" s="10" t="s">
        <v>488</v>
      </c>
      <c r="D18" s="11" t="s">
        <v>11</v>
      </c>
      <c r="E18" s="11" t="s">
        <v>207</v>
      </c>
      <c r="F18" s="39">
        <v>780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30" x14ac:dyDescent="0.25">
      <c r="A19" s="104">
        <v>10</v>
      </c>
      <c r="B19" s="10"/>
      <c r="C19" s="10" t="s">
        <v>209</v>
      </c>
      <c r="D19" s="11" t="s">
        <v>11</v>
      </c>
      <c r="E19" s="11" t="s">
        <v>207</v>
      </c>
      <c r="F19" s="39">
        <v>70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25">
      <c r="A20" s="104">
        <v>11</v>
      </c>
      <c r="B20" s="10"/>
      <c r="C20" s="105" t="s">
        <v>622</v>
      </c>
      <c r="D20" s="11" t="s">
        <v>11</v>
      </c>
      <c r="E20" s="11" t="s">
        <v>207</v>
      </c>
      <c r="F20" s="39">
        <v>50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25">
      <c r="A21" s="104">
        <v>12</v>
      </c>
      <c r="B21" s="10"/>
      <c r="C21" s="10" t="s">
        <v>623</v>
      </c>
      <c r="D21" s="11" t="s">
        <v>11</v>
      </c>
      <c r="E21" s="11" t="s">
        <v>489</v>
      </c>
      <c r="F21" s="89">
        <v>980</v>
      </c>
      <c r="G21" s="39" t="s">
        <v>126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13</v>
      </c>
      <c r="B22" s="10"/>
      <c r="C22" s="10" t="s">
        <v>624</v>
      </c>
      <c r="D22" s="11" t="s">
        <v>11</v>
      </c>
      <c r="E22" s="11" t="s">
        <v>459</v>
      </c>
      <c r="F22" s="89">
        <v>220</v>
      </c>
      <c r="G22" s="39" t="s">
        <v>126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25">
      <c r="A23" s="104">
        <v>14</v>
      </c>
      <c r="B23" s="10"/>
      <c r="C23" s="10" t="s">
        <v>855</v>
      </c>
      <c r="D23" s="11" t="s">
        <v>11</v>
      </c>
      <c r="E23" s="11" t="s">
        <v>856</v>
      </c>
      <c r="F23" s="89">
        <v>340</v>
      </c>
      <c r="G23" s="39" t="s">
        <v>126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10"/>
      <c r="C24" s="10" t="s">
        <v>857</v>
      </c>
      <c r="D24" s="11" t="s">
        <v>11</v>
      </c>
      <c r="E24" s="11" t="s">
        <v>858</v>
      </c>
      <c r="F24" s="89">
        <v>50</v>
      </c>
      <c r="G24" s="39" t="s">
        <v>850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60" x14ac:dyDescent="0.25">
      <c r="A25" s="104">
        <v>16</v>
      </c>
      <c r="B25" s="123" t="s">
        <v>743</v>
      </c>
      <c r="C25" s="10" t="s">
        <v>860</v>
      </c>
      <c r="D25" s="11" t="s">
        <v>11</v>
      </c>
      <c r="E25" s="11" t="s">
        <v>199</v>
      </c>
      <c r="F25" s="89">
        <v>1820</v>
      </c>
      <c r="G25" s="39" t="s">
        <v>126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25">
      <c r="A26" s="104">
        <v>17</v>
      </c>
      <c r="B26" s="123"/>
      <c r="C26" s="10" t="s">
        <v>861</v>
      </c>
      <c r="D26" s="11" t="s">
        <v>11</v>
      </c>
      <c r="E26" s="11" t="s">
        <v>199</v>
      </c>
      <c r="F26" s="89">
        <v>3620</v>
      </c>
      <c r="G26" s="39" t="s">
        <v>126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25">
      <c r="A27" s="104">
        <v>18</v>
      </c>
      <c r="B27" s="10"/>
      <c r="C27" s="10" t="s">
        <v>627</v>
      </c>
      <c r="D27" s="11" t="s">
        <v>11</v>
      </c>
      <c r="E27" s="11" t="s">
        <v>199</v>
      </c>
      <c r="F27" s="89">
        <v>1200</v>
      </c>
      <c r="G27" s="39" t="s">
        <v>126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ht="30" x14ac:dyDescent="0.25">
      <c r="A28" s="104">
        <v>19</v>
      </c>
      <c r="B28" s="10"/>
      <c r="C28" s="10" t="s">
        <v>626</v>
      </c>
      <c r="D28" s="11" t="s">
        <v>11</v>
      </c>
      <c r="E28" s="11" t="s">
        <v>199</v>
      </c>
      <c r="F28" s="89">
        <v>370</v>
      </c>
      <c r="G28" s="39" t="s">
        <v>126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30" x14ac:dyDescent="0.25">
      <c r="A29" s="104">
        <v>20</v>
      </c>
      <c r="B29" s="10"/>
      <c r="C29" s="10" t="s">
        <v>625</v>
      </c>
      <c r="D29" s="11" t="s">
        <v>11</v>
      </c>
      <c r="E29" s="11" t="s">
        <v>495</v>
      </c>
      <c r="F29" s="89">
        <v>20</v>
      </c>
      <c r="G29" s="39" t="s">
        <v>126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25">
      <c r="A30" s="104">
        <v>21</v>
      </c>
      <c r="B30" s="10"/>
      <c r="C30" s="10" t="s">
        <v>212</v>
      </c>
      <c r="D30" s="11" t="s">
        <v>11</v>
      </c>
      <c r="E30" s="11" t="s">
        <v>199</v>
      </c>
      <c r="F30" s="39">
        <v>100</v>
      </c>
      <c r="G30" s="39" t="s">
        <v>126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25">
      <c r="A31" s="104">
        <v>22</v>
      </c>
      <c r="B31" s="10"/>
      <c r="C31" s="10" t="s">
        <v>213</v>
      </c>
      <c r="D31" s="11" t="s">
        <v>11</v>
      </c>
      <c r="E31" s="11" t="s">
        <v>199</v>
      </c>
      <c r="F31" s="39">
        <v>390</v>
      </c>
      <c r="G31" s="39" t="s">
        <v>126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25">
      <c r="A32" s="104">
        <v>23</v>
      </c>
      <c r="B32" s="10"/>
      <c r="C32" s="10" t="s">
        <v>214</v>
      </c>
      <c r="D32" s="11" t="s">
        <v>11</v>
      </c>
      <c r="E32" s="11" t="s">
        <v>199</v>
      </c>
      <c r="F32" s="39">
        <v>370</v>
      </c>
      <c r="G32" s="39" t="s">
        <v>126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25">
      <c r="A33" s="104">
        <v>24</v>
      </c>
      <c r="B33" s="10"/>
      <c r="C33" s="10" t="s">
        <v>215</v>
      </c>
      <c r="D33" s="11" t="s">
        <v>11</v>
      </c>
      <c r="E33" s="11" t="s">
        <v>199</v>
      </c>
      <c r="F33" s="39">
        <v>820</v>
      </c>
      <c r="G33" s="39" t="s">
        <v>126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25">
      <c r="A34" s="104">
        <v>25</v>
      </c>
      <c r="B34" s="10"/>
      <c r="C34" s="10" t="s">
        <v>628</v>
      </c>
      <c r="D34" s="11" t="s">
        <v>11</v>
      </c>
      <c r="E34" s="11" t="s">
        <v>199</v>
      </c>
      <c r="F34" s="39">
        <v>1000</v>
      </c>
      <c r="G34" s="39" t="s">
        <v>126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25">
      <c r="A35" s="104">
        <v>26</v>
      </c>
      <c r="B35" s="10"/>
      <c r="C35" s="10" t="s">
        <v>461</v>
      </c>
      <c r="D35" s="11" t="s">
        <v>11</v>
      </c>
      <c r="E35" s="11" t="s">
        <v>199</v>
      </c>
      <c r="F35" s="39">
        <v>1820</v>
      </c>
      <c r="G35" s="39" t="s">
        <v>126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25">
      <c r="A36" s="104">
        <v>27</v>
      </c>
      <c r="B36" s="10"/>
      <c r="C36" s="10" t="s">
        <v>216</v>
      </c>
      <c r="D36" s="11" t="s">
        <v>11</v>
      </c>
      <c r="E36" s="11" t="s">
        <v>199</v>
      </c>
      <c r="F36" s="39">
        <v>20</v>
      </c>
      <c r="G36" s="39" t="s">
        <v>126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6" x14ac:dyDescent="0.25">
      <c r="A37" s="104">
        <v>28</v>
      </c>
      <c r="B37" s="10"/>
      <c r="C37" s="10" t="s">
        <v>440</v>
      </c>
      <c r="D37" s="11" t="s">
        <v>11</v>
      </c>
      <c r="E37" s="11" t="s">
        <v>510</v>
      </c>
      <c r="F37" s="39">
        <v>75</v>
      </c>
      <c r="G37" s="39" t="s">
        <v>126</v>
      </c>
      <c r="H37" s="62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6" x14ac:dyDescent="0.25">
      <c r="A38" s="104">
        <v>29</v>
      </c>
      <c r="B38" s="10"/>
      <c r="C38" s="10" t="s">
        <v>217</v>
      </c>
      <c r="D38" s="11" t="s">
        <v>11</v>
      </c>
      <c r="E38" s="11" t="s">
        <v>619</v>
      </c>
      <c r="F38" s="39">
        <v>5</v>
      </c>
      <c r="G38" s="39" t="s">
        <v>12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6" ht="30" x14ac:dyDescent="0.25">
      <c r="A39" s="104">
        <v>30</v>
      </c>
      <c r="B39" s="123" t="s">
        <v>744</v>
      </c>
      <c r="C39" s="10" t="s">
        <v>218</v>
      </c>
      <c r="D39" s="11" t="s">
        <v>11</v>
      </c>
      <c r="E39" s="11" t="s">
        <v>201</v>
      </c>
      <c r="F39" s="39">
        <v>310</v>
      </c>
      <c r="G39" s="39" t="s">
        <v>12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6" x14ac:dyDescent="0.25">
      <c r="A40" s="104">
        <v>31</v>
      </c>
      <c r="B40" s="10"/>
      <c r="C40" s="10" t="s">
        <v>460</v>
      </c>
      <c r="D40" s="11" t="s">
        <v>11</v>
      </c>
      <c r="E40" s="11" t="s">
        <v>533</v>
      </c>
      <c r="F40" s="39">
        <v>40</v>
      </c>
      <c r="G40" s="39" t="s">
        <v>126</v>
      </c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6" x14ac:dyDescent="0.25">
      <c r="A41" s="104">
        <v>32</v>
      </c>
      <c r="B41" s="10"/>
      <c r="C41" s="10" t="s">
        <v>629</v>
      </c>
      <c r="D41" s="11" t="s">
        <v>11</v>
      </c>
      <c r="E41" s="11" t="s">
        <v>219</v>
      </c>
      <c r="F41" s="39">
        <v>500</v>
      </c>
      <c r="G41" s="39" t="s">
        <v>126</v>
      </c>
      <c r="H41" s="56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6" ht="24.75" customHeight="1" x14ac:dyDescent="0.25">
      <c r="A42" s="45" t="s">
        <v>366</v>
      </c>
      <c r="B42" s="33"/>
      <c r="C42" s="33"/>
      <c r="D42" s="32"/>
      <c r="E42" s="32"/>
      <c r="F42" s="46"/>
      <c r="G42" s="32"/>
      <c r="H42" s="117"/>
      <c r="I42" s="33"/>
      <c r="J42" s="44">
        <f>SUM(J10:J41)</f>
        <v>0</v>
      </c>
      <c r="K42" s="44">
        <f>SUM(K10:K41)</f>
        <v>0</v>
      </c>
      <c r="L42" s="44">
        <f>SUM(L10:L41)</f>
        <v>0</v>
      </c>
      <c r="M42" s="60"/>
      <c r="N42" s="60"/>
      <c r="O42" s="60"/>
      <c r="P42" s="126"/>
    </row>
    <row r="43" spans="1:16" x14ac:dyDescent="0.25">
      <c r="A43" s="1"/>
      <c r="C43" s="86"/>
      <c r="H43" s="31"/>
      <c r="J43" s="31"/>
      <c r="K43" s="31"/>
      <c r="L43" s="31"/>
    </row>
    <row r="44" spans="1:16" ht="12.75" x14ac:dyDescent="0.2">
      <c r="A44" s="63" t="s">
        <v>368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6" ht="12.75" x14ac:dyDescent="0.2">
      <c r="A45" s="63" t="s">
        <v>405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</row>
    <row r="46" spans="1:16" ht="12.75" x14ac:dyDescent="0.2">
      <c r="A46" s="63" t="s">
        <v>369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</row>
    <row r="47" spans="1:16" ht="12.75" x14ac:dyDescent="0.2">
      <c r="A47" s="63" t="s">
        <v>378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</row>
    <row r="48" spans="1:16" x14ac:dyDescent="0.25">
      <c r="A48" s="63" t="s">
        <v>371</v>
      </c>
      <c r="B48" s="63"/>
      <c r="C48" s="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</row>
    <row r="49" spans="1:15" x14ac:dyDescent="0.25">
      <c r="A49" s="63" t="s">
        <v>379</v>
      </c>
      <c r="B49" s="63"/>
      <c r="C49" s="66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</row>
    <row r="50" spans="1:15" x14ac:dyDescent="0.25">
      <c r="C50" s="3"/>
      <c r="G50" s="2"/>
    </row>
    <row r="51" spans="1:15" x14ac:dyDescent="0.25">
      <c r="A51" s="65" t="s">
        <v>17</v>
      </c>
      <c r="B51" s="66"/>
      <c r="C51" s="67"/>
      <c r="D51" s="67"/>
      <c r="E51" s="67"/>
      <c r="F51" s="75"/>
      <c r="G51" s="67" t="s">
        <v>18</v>
      </c>
      <c r="H51" s="66"/>
      <c r="I51" s="66"/>
      <c r="J51" s="66"/>
      <c r="K51" s="66" t="s">
        <v>75</v>
      </c>
      <c r="L51" s="66"/>
      <c r="M51" s="68"/>
      <c r="N51" s="68"/>
      <c r="O51" s="68"/>
    </row>
    <row r="52" spans="1:15" x14ac:dyDescent="0.25">
      <c r="C52" s="3"/>
      <c r="G52" s="2"/>
    </row>
    <row r="53" spans="1:15" x14ac:dyDescent="0.25">
      <c r="C53" s="3"/>
      <c r="G53" s="2"/>
    </row>
    <row r="54" spans="1:15" x14ac:dyDescent="0.25">
      <c r="C54" s="3"/>
      <c r="G54" s="2"/>
    </row>
    <row r="55" spans="1:15" x14ac:dyDescent="0.25">
      <c r="C55" s="3"/>
      <c r="G55" s="2"/>
    </row>
    <row r="56" spans="1:15" x14ac:dyDescent="0.25">
      <c r="C56" s="3"/>
      <c r="G56" s="2"/>
    </row>
    <row r="57" spans="1:15" x14ac:dyDescent="0.25">
      <c r="C57" s="3"/>
      <c r="G57" s="2"/>
    </row>
    <row r="58" spans="1:15" x14ac:dyDescent="0.25">
      <c r="C58" s="3"/>
      <c r="G58" s="2"/>
    </row>
    <row r="59" spans="1:15" x14ac:dyDescent="0.25">
      <c r="C59" s="3"/>
      <c r="G59" s="2"/>
    </row>
    <row r="60" spans="1:15" x14ac:dyDescent="0.25">
      <c r="C60" s="3"/>
      <c r="G60" s="2"/>
    </row>
    <row r="61" spans="1:15" x14ac:dyDescent="0.25">
      <c r="C61" s="3"/>
      <c r="G61" s="2"/>
    </row>
    <row r="62" spans="1:15" x14ac:dyDescent="0.25">
      <c r="C62" s="3"/>
      <c r="G62" s="2"/>
    </row>
    <row r="63" spans="1:15" x14ac:dyDescent="0.25">
      <c r="C63" s="3"/>
      <c r="G63" s="2"/>
    </row>
    <row r="64" spans="1:15" x14ac:dyDescent="0.25">
      <c r="C64" s="3"/>
      <c r="G64" s="2"/>
    </row>
    <row r="65" spans="3:7" x14ac:dyDescent="0.25">
      <c r="C65" s="3"/>
      <c r="G65" s="2"/>
    </row>
    <row r="66" spans="3:7" x14ac:dyDescent="0.25">
      <c r="C66" s="3"/>
      <c r="G66" s="2"/>
    </row>
    <row r="67" spans="3:7" x14ac:dyDescent="0.25">
      <c r="C67" s="3"/>
      <c r="G67" s="2"/>
    </row>
    <row r="68" spans="3:7" x14ac:dyDescent="0.25">
      <c r="C68" s="3"/>
      <c r="G68" s="2"/>
    </row>
    <row r="69" spans="3:7" x14ac:dyDescent="0.25">
      <c r="C69" s="3"/>
      <c r="G69" s="2"/>
    </row>
    <row r="70" spans="3:7" x14ac:dyDescent="0.25">
      <c r="C70" s="3"/>
      <c r="G70" s="2"/>
    </row>
    <row r="71" spans="3:7" x14ac:dyDescent="0.25">
      <c r="C71" s="3"/>
      <c r="G71" s="2"/>
    </row>
    <row r="72" spans="3:7" x14ac:dyDescent="0.25">
      <c r="C72" s="3"/>
      <c r="G72" s="2"/>
    </row>
    <row r="73" spans="3:7" x14ac:dyDescent="0.25">
      <c r="C73" s="3"/>
      <c r="G73" s="2"/>
    </row>
    <row r="74" spans="3:7" x14ac:dyDescent="0.25">
      <c r="C74" s="3"/>
      <c r="G74" s="2"/>
    </row>
    <row r="75" spans="3:7" x14ac:dyDescent="0.25">
      <c r="C75" s="3"/>
      <c r="G75" s="2"/>
    </row>
    <row r="76" spans="3:7" x14ac:dyDescent="0.25">
      <c r="C76" s="3"/>
      <c r="G76" s="2"/>
    </row>
    <row r="77" spans="3:7" x14ac:dyDescent="0.25">
      <c r="C77" s="3"/>
      <c r="G77" s="2"/>
    </row>
    <row r="78" spans="3:7" x14ac:dyDescent="0.25">
      <c r="C78" s="3"/>
      <c r="G78" s="2"/>
    </row>
    <row r="79" spans="3:7" x14ac:dyDescent="0.25">
      <c r="C79" s="3"/>
      <c r="G79" s="2"/>
    </row>
    <row r="80" spans="3:7" x14ac:dyDescent="0.25">
      <c r="C80" s="3"/>
      <c r="G80" s="2"/>
    </row>
    <row r="81" spans="1:7" x14ac:dyDescent="0.25">
      <c r="C81" s="3"/>
      <c r="G81" s="2"/>
    </row>
    <row r="82" spans="1:7" x14ac:dyDescent="0.25">
      <c r="C82" s="3"/>
      <c r="G82" s="2"/>
    </row>
    <row r="91" spans="1:7" x14ac:dyDescent="0.25">
      <c r="A91" s="25">
        <f>A30+1</f>
        <v>22</v>
      </c>
    </row>
  </sheetData>
  <sheetProtection algorithmName="SHA-512" hashValue="3hDncOzknKFEz+yaBImq5wvL+48+Jtehajz5nuSy9BM5ULIm9Zu6Zyor74dZZGyf+JEGqv9r8iMTYjuz3o1rKw==" saltValue="wY+yCq1d12r9UBBfDFc5MQ==" spinCount="100000" sheet="1" formatCells="0" formatColumns="0"/>
  <mergeCells count="1">
    <mergeCell ref="B9:C9"/>
  </mergeCells>
  <phoneticPr fontId="25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/>
  <dimension ref="A1:P77"/>
  <sheetViews>
    <sheetView topLeftCell="A16" workbookViewId="0">
      <selection activeCell="Q15" sqref="Q15"/>
    </sheetView>
  </sheetViews>
  <sheetFormatPr defaultRowHeight="15" x14ac:dyDescent="0.25"/>
  <cols>
    <col min="1" max="1" width="4" style="2" customWidth="1"/>
    <col min="2" max="2" width="18" style="2" customWidth="1"/>
    <col min="3" max="3" width="38.28515625" style="2" customWidth="1"/>
    <col min="4" max="4" width="6" style="3" bestFit="1" customWidth="1"/>
    <col min="5" max="5" width="13.140625" style="3" customWidth="1"/>
    <col min="6" max="6" width="9.5703125" style="40" customWidth="1"/>
    <col min="7" max="7" width="7.85546875" style="3" customWidth="1"/>
    <col min="8" max="8" width="11.140625" style="2" customWidth="1"/>
    <col min="9" max="9" width="8.7109375" style="2" customWidth="1"/>
    <col min="10" max="12" width="12.7109375" style="2" customWidth="1"/>
    <col min="13" max="13" width="19.5703125" style="54" customWidth="1"/>
    <col min="14" max="14" width="13.5703125" style="54" customWidth="1"/>
    <col min="15" max="15" width="15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27"/>
      <c r="H1" s="27"/>
      <c r="O1" s="49" t="s">
        <v>794</v>
      </c>
    </row>
    <row r="2" spans="1:15" ht="15.75" x14ac:dyDescent="0.25">
      <c r="B2" s="18"/>
      <c r="C2" s="18"/>
      <c r="D2" s="18"/>
      <c r="E2" s="18"/>
      <c r="F2" s="36"/>
      <c r="G2" s="18"/>
      <c r="H2" s="18"/>
    </row>
    <row r="3" spans="1:15" ht="15.75" x14ac:dyDescent="0.2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75" x14ac:dyDescent="0.25">
      <c r="A4" s="16"/>
      <c r="B4" s="18"/>
      <c r="C4" s="18"/>
      <c r="D4" s="18"/>
      <c r="E4" s="18"/>
      <c r="F4" s="36"/>
      <c r="G4" s="18"/>
      <c r="H4" s="18"/>
    </row>
    <row r="5" spans="1:15" ht="15.75" x14ac:dyDescent="0.2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.5" thickBot="1" x14ac:dyDescent="0.3">
      <c r="A6" s="19"/>
      <c r="B6" s="18"/>
      <c r="C6" s="18"/>
      <c r="D6" s="18"/>
      <c r="E6" s="18"/>
      <c r="F6" s="36"/>
      <c r="G6" s="18"/>
      <c r="H6" s="18"/>
    </row>
    <row r="7" spans="1:15" ht="16.5" thickBot="1" x14ac:dyDescent="0.3">
      <c r="A7" s="20" t="s">
        <v>782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132" t="s">
        <v>21</v>
      </c>
      <c r="C9" s="133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45" x14ac:dyDescent="0.25">
      <c r="A10" s="104">
        <v>1</v>
      </c>
      <c r="B10" s="123" t="s">
        <v>745</v>
      </c>
      <c r="C10" s="10" t="s">
        <v>631</v>
      </c>
      <c r="D10" s="11" t="s">
        <v>11</v>
      </c>
      <c r="E10" s="11" t="s">
        <v>505</v>
      </c>
      <c r="F10" s="39">
        <v>130</v>
      </c>
      <c r="G10" s="39" t="s">
        <v>126</v>
      </c>
      <c r="H10" s="56"/>
      <c r="I10" s="57">
        <v>9.5</v>
      </c>
      <c r="J10" s="13">
        <f t="shared" ref="J10:J27" si="0">ROUND(F10*H10,2)</f>
        <v>0</v>
      </c>
      <c r="K10" s="12">
        <f t="shared" ref="K10:K27" si="1">ROUND(I10*J10/100,2)</f>
        <v>0</v>
      </c>
      <c r="L10" s="13">
        <f t="shared" ref="L10:L27" si="2">J10+K10</f>
        <v>0</v>
      </c>
      <c r="M10" s="58"/>
      <c r="N10" s="58"/>
      <c r="O10" s="59"/>
    </row>
    <row r="11" spans="1:15" ht="45" x14ac:dyDescent="0.25">
      <c r="A11" s="104">
        <v>2</v>
      </c>
      <c r="B11" s="10"/>
      <c r="C11" s="10" t="s">
        <v>630</v>
      </c>
      <c r="D11" s="11" t="s">
        <v>11</v>
      </c>
      <c r="E11" s="11" t="s">
        <v>505</v>
      </c>
      <c r="F11" s="89">
        <v>720</v>
      </c>
      <c r="G11" s="39" t="s">
        <v>126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ht="45" x14ac:dyDescent="0.25">
      <c r="A12" s="104">
        <v>3</v>
      </c>
      <c r="B12" s="10"/>
      <c r="C12" s="10" t="s">
        <v>630</v>
      </c>
      <c r="D12" s="11" t="s">
        <v>11</v>
      </c>
      <c r="E12" s="11" t="s">
        <v>506</v>
      </c>
      <c r="F12" s="89">
        <v>1730</v>
      </c>
      <c r="G12" s="39" t="s">
        <v>126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45" x14ac:dyDescent="0.25">
      <c r="A13" s="104">
        <v>4</v>
      </c>
      <c r="B13" s="10"/>
      <c r="C13" s="10" t="s">
        <v>632</v>
      </c>
      <c r="D13" s="11" t="s">
        <v>11</v>
      </c>
      <c r="E13" s="11" t="s">
        <v>220</v>
      </c>
      <c r="F13" s="89">
        <v>570</v>
      </c>
      <c r="G13" s="39" t="s">
        <v>126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30" x14ac:dyDescent="0.25">
      <c r="A14" s="104">
        <v>5</v>
      </c>
      <c r="B14" s="10"/>
      <c r="C14" s="10" t="s">
        <v>633</v>
      </c>
      <c r="D14" s="11" t="s">
        <v>11</v>
      </c>
      <c r="E14" s="11" t="s">
        <v>507</v>
      </c>
      <c r="F14" s="89">
        <v>3400</v>
      </c>
      <c r="G14" s="39" t="s">
        <v>126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30" x14ac:dyDescent="0.25">
      <c r="A15" s="104">
        <v>6</v>
      </c>
      <c r="B15" s="10"/>
      <c r="C15" s="10" t="s">
        <v>634</v>
      </c>
      <c r="D15" s="11" t="s">
        <v>11</v>
      </c>
      <c r="E15" s="11" t="s">
        <v>336</v>
      </c>
      <c r="F15" s="89">
        <v>1410</v>
      </c>
      <c r="G15" s="39" t="s">
        <v>126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45" x14ac:dyDescent="0.25">
      <c r="A16" s="104">
        <v>7</v>
      </c>
      <c r="B16" s="10"/>
      <c r="C16" s="10" t="s">
        <v>635</v>
      </c>
      <c r="D16" s="11" t="s">
        <v>11</v>
      </c>
      <c r="E16" s="11" t="s">
        <v>220</v>
      </c>
      <c r="F16" s="89">
        <v>7000</v>
      </c>
      <c r="G16" s="39" t="s">
        <v>126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6" ht="45" x14ac:dyDescent="0.25">
      <c r="A17" s="104">
        <v>8</v>
      </c>
      <c r="B17" s="10"/>
      <c r="C17" s="10" t="s">
        <v>636</v>
      </c>
      <c r="D17" s="11" t="s">
        <v>11</v>
      </c>
      <c r="E17" s="11" t="s">
        <v>155</v>
      </c>
      <c r="F17" s="89">
        <v>700</v>
      </c>
      <c r="G17" s="39" t="s">
        <v>126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6" ht="30" x14ac:dyDescent="0.25">
      <c r="A18" s="104">
        <v>9</v>
      </c>
      <c r="B18" s="10"/>
      <c r="C18" s="10" t="s">
        <v>637</v>
      </c>
      <c r="D18" s="11" t="s">
        <v>11</v>
      </c>
      <c r="E18" s="11" t="s">
        <v>221</v>
      </c>
      <c r="F18" s="39">
        <v>2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60"/>
      <c r="N18" s="60"/>
      <c r="O18" s="60"/>
    </row>
    <row r="19" spans="1:16" x14ac:dyDescent="0.25">
      <c r="A19" s="104">
        <v>10</v>
      </c>
      <c r="B19" s="10"/>
      <c r="C19" s="10" t="s">
        <v>508</v>
      </c>
      <c r="D19" s="11" t="s">
        <v>11</v>
      </c>
      <c r="E19" s="11" t="s">
        <v>221</v>
      </c>
      <c r="F19" s="39">
        <v>2</v>
      </c>
      <c r="G19" s="39" t="s">
        <v>12</v>
      </c>
      <c r="H19" s="62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60"/>
      <c r="N19" s="60"/>
      <c r="O19" s="60"/>
    </row>
    <row r="20" spans="1:16" x14ac:dyDescent="0.25">
      <c r="A20" s="104">
        <v>11</v>
      </c>
      <c r="B20" s="10"/>
      <c r="C20" s="10" t="s">
        <v>509</v>
      </c>
      <c r="D20" s="11" t="s">
        <v>11</v>
      </c>
      <c r="E20" s="11" t="s">
        <v>221</v>
      </c>
      <c r="F20" s="39">
        <v>10</v>
      </c>
      <c r="G20" s="39" t="s">
        <v>12</v>
      </c>
      <c r="H20" s="62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60"/>
      <c r="N20" s="60"/>
      <c r="O20" s="60"/>
    </row>
    <row r="21" spans="1:16" ht="30" x14ac:dyDescent="0.25">
      <c r="A21" s="104">
        <v>12</v>
      </c>
      <c r="B21" s="10"/>
      <c r="C21" s="10" t="s">
        <v>490</v>
      </c>
      <c r="D21" s="11" t="s">
        <v>11</v>
      </c>
      <c r="E21" s="11" t="s">
        <v>210</v>
      </c>
      <c r="F21" s="89">
        <v>20</v>
      </c>
      <c r="G21" s="39" t="s">
        <v>126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60"/>
      <c r="N21" s="60"/>
      <c r="O21" s="60"/>
    </row>
    <row r="22" spans="1:16" ht="30" x14ac:dyDescent="0.25">
      <c r="A22" s="104">
        <v>13</v>
      </c>
      <c r="B22" s="10"/>
      <c r="C22" s="10" t="s">
        <v>490</v>
      </c>
      <c r="D22" s="11" t="s">
        <v>11</v>
      </c>
      <c r="E22" s="11" t="s">
        <v>211</v>
      </c>
      <c r="F22" s="89">
        <v>3520</v>
      </c>
      <c r="G22" s="39" t="s">
        <v>126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60"/>
      <c r="N22" s="60"/>
      <c r="O22" s="60"/>
    </row>
    <row r="23" spans="1:16" ht="30" x14ac:dyDescent="0.25">
      <c r="A23" s="104">
        <v>14</v>
      </c>
      <c r="B23" s="10"/>
      <c r="C23" s="10" t="s">
        <v>441</v>
      </c>
      <c r="D23" s="11" t="s">
        <v>11</v>
      </c>
      <c r="E23" s="11" t="s">
        <v>210</v>
      </c>
      <c r="F23" s="89">
        <v>10</v>
      </c>
      <c r="G23" s="39" t="s">
        <v>126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60"/>
      <c r="N23" s="60"/>
      <c r="O23" s="60"/>
    </row>
    <row r="24" spans="1:16" ht="30" x14ac:dyDescent="0.25">
      <c r="A24" s="104">
        <v>15</v>
      </c>
      <c r="B24" s="10"/>
      <c r="C24" s="10" t="s">
        <v>441</v>
      </c>
      <c r="D24" s="11" t="s">
        <v>11</v>
      </c>
      <c r="E24" s="11" t="s">
        <v>211</v>
      </c>
      <c r="F24" s="89">
        <v>690</v>
      </c>
      <c r="G24" s="39" t="s">
        <v>126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60"/>
      <c r="N24" s="60"/>
      <c r="O24" s="60"/>
    </row>
    <row r="25" spans="1:16" x14ac:dyDescent="0.25">
      <c r="A25" s="104">
        <v>16</v>
      </c>
      <c r="B25" s="10"/>
      <c r="C25" s="10" t="s">
        <v>442</v>
      </c>
      <c r="D25" s="11" t="s">
        <v>11</v>
      </c>
      <c r="E25" s="11" t="s">
        <v>510</v>
      </c>
      <c r="F25" s="39">
        <v>250</v>
      </c>
      <c r="G25" s="39" t="s">
        <v>126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60"/>
      <c r="N25" s="60"/>
      <c r="O25" s="60"/>
    </row>
    <row r="26" spans="1:16" x14ac:dyDescent="0.25">
      <c r="A26" s="104">
        <v>17</v>
      </c>
      <c r="B26" s="10"/>
      <c r="C26" s="10" t="s">
        <v>511</v>
      </c>
      <c r="D26" s="11" t="s">
        <v>11</v>
      </c>
      <c r="E26" s="11" t="s">
        <v>211</v>
      </c>
      <c r="F26" s="39">
        <v>30</v>
      </c>
      <c r="G26" s="39" t="s">
        <v>126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60"/>
      <c r="N26" s="60"/>
      <c r="O26" s="60"/>
    </row>
    <row r="27" spans="1:16" x14ac:dyDescent="0.25">
      <c r="A27" s="104">
        <v>18</v>
      </c>
      <c r="B27" s="10"/>
      <c r="C27" s="10" t="s">
        <v>511</v>
      </c>
      <c r="D27" s="11" t="s">
        <v>11</v>
      </c>
      <c r="E27" s="11" t="s">
        <v>336</v>
      </c>
      <c r="F27" s="89">
        <v>20</v>
      </c>
      <c r="G27" s="39" t="s">
        <v>126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60"/>
      <c r="N27" s="60"/>
      <c r="O27" s="60"/>
    </row>
    <row r="28" spans="1:16" ht="23.25" customHeight="1" x14ac:dyDescent="0.25">
      <c r="A28" s="45" t="s">
        <v>366</v>
      </c>
      <c r="B28" s="33"/>
      <c r="C28" s="33"/>
      <c r="D28" s="32"/>
      <c r="E28" s="32"/>
      <c r="F28" s="46"/>
      <c r="G28" s="32"/>
      <c r="H28" s="117"/>
      <c r="I28" s="33"/>
      <c r="J28" s="44">
        <f>SUM(J10:J27)</f>
        <v>0</v>
      </c>
      <c r="K28" s="44">
        <f>SUM(K10:K27)</f>
        <v>0</v>
      </c>
      <c r="L28" s="44">
        <f>SUM(L10:L27)</f>
        <v>0</v>
      </c>
      <c r="M28" s="60"/>
      <c r="N28" s="60"/>
      <c r="O28" s="60"/>
      <c r="P28" s="126"/>
    </row>
    <row r="29" spans="1:16" x14ac:dyDescent="0.25">
      <c r="H29" s="31"/>
      <c r="J29" s="31"/>
      <c r="K29" s="31"/>
      <c r="L29" s="31"/>
    </row>
    <row r="30" spans="1:16" ht="12.75" x14ac:dyDescent="0.2">
      <c r="A30" s="131" t="s">
        <v>368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</row>
    <row r="31" spans="1:16" ht="12.75" x14ac:dyDescent="0.2">
      <c r="A31" s="131" t="s">
        <v>405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</row>
    <row r="32" spans="1:16" ht="12.75" x14ac:dyDescent="0.2">
      <c r="A32" s="131" t="s">
        <v>369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5" ht="12.75" x14ac:dyDescent="0.2">
      <c r="A33" s="131" t="s">
        <v>381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</row>
    <row r="34" spans="1:15" ht="12.75" x14ac:dyDescent="0.2">
      <c r="A34" s="131" t="s">
        <v>371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</row>
    <row r="35" spans="1:15" ht="12.75" x14ac:dyDescent="0.2">
      <c r="A35" s="131" t="s">
        <v>382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</row>
    <row r="36" spans="1:15" x14ac:dyDescent="0.25">
      <c r="C36" s="3"/>
      <c r="G36" s="2"/>
    </row>
    <row r="37" spans="1:15" x14ac:dyDescent="0.25">
      <c r="A37" s="65" t="s">
        <v>17</v>
      </c>
      <c r="B37" s="66"/>
      <c r="C37" s="66"/>
      <c r="D37" s="67"/>
      <c r="E37" s="67"/>
      <c r="F37" s="75"/>
      <c r="G37" s="65" t="s">
        <v>18</v>
      </c>
      <c r="H37" s="65"/>
      <c r="I37" s="65"/>
      <c r="J37" s="65"/>
      <c r="K37" s="66" t="s">
        <v>222</v>
      </c>
      <c r="L37" s="66"/>
      <c r="M37" s="68"/>
      <c r="N37" s="68"/>
    </row>
    <row r="38" spans="1:15" x14ac:dyDescent="0.25">
      <c r="C38" s="3"/>
      <c r="G38" s="2"/>
    </row>
    <row r="39" spans="1:15" x14ac:dyDescent="0.25">
      <c r="C39" s="3"/>
      <c r="G39" s="2"/>
    </row>
    <row r="40" spans="1:15" x14ac:dyDescent="0.25">
      <c r="C40" s="3"/>
      <c r="G40" s="2"/>
    </row>
    <row r="41" spans="1:15" x14ac:dyDescent="0.25">
      <c r="G41" s="2"/>
    </row>
    <row r="42" spans="1:15" x14ac:dyDescent="0.25">
      <c r="C42" s="3"/>
      <c r="G42" s="2"/>
    </row>
    <row r="43" spans="1:15" x14ac:dyDescent="0.25">
      <c r="C43" s="3"/>
      <c r="G43" s="2"/>
    </row>
    <row r="44" spans="1:15" x14ac:dyDescent="0.25">
      <c r="C44" s="3"/>
      <c r="G44" s="2"/>
    </row>
    <row r="45" spans="1:15" x14ac:dyDescent="0.25">
      <c r="C45" s="3"/>
      <c r="G45" s="2"/>
    </row>
    <row r="46" spans="1:15" x14ac:dyDescent="0.25">
      <c r="C46" s="3"/>
      <c r="G46" s="2"/>
    </row>
    <row r="47" spans="1:15" x14ac:dyDescent="0.25">
      <c r="C47" s="3"/>
      <c r="G47" s="2"/>
    </row>
    <row r="48" spans="1:15" x14ac:dyDescent="0.25">
      <c r="C48" s="3"/>
      <c r="G48" s="2"/>
    </row>
    <row r="49" spans="3:7" x14ac:dyDescent="0.25">
      <c r="C49" s="3"/>
      <c r="G49" s="2"/>
    </row>
    <row r="50" spans="3:7" x14ac:dyDescent="0.25">
      <c r="C50" s="3"/>
      <c r="G50" s="2"/>
    </row>
    <row r="51" spans="3:7" x14ac:dyDescent="0.25">
      <c r="C51" s="3"/>
      <c r="G51" s="2"/>
    </row>
    <row r="52" spans="3:7" x14ac:dyDescent="0.25">
      <c r="C52" s="3"/>
      <c r="G52" s="2"/>
    </row>
    <row r="53" spans="3:7" x14ac:dyDescent="0.25">
      <c r="C53" s="3"/>
      <c r="G53" s="2"/>
    </row>
    <row r="54" spans="3:7" x14ac:dyDescent="0.25">
      <c r="C54" s="3"/>
      <c r="G54" s="2"/>
    </row>
    <row r="55" spans="3:7" x14ac:dyDescent="0.25">
      <c r="C55" s="3"/>
      <c r="G55" s="2"/>
    </row>
    <row r="56" spans="3:7" x14ac:dyDescent="0.25">
      <c r="C56" s="3"/>
      <c r="G56" s="2"/>
    </row>
    <row r="57" spans="3:7" x14ac:dyDescent="0.25">
      <c r="C57" s="3"/>
      <c r="G57" s="2"/>
    </row>
    <row r="58" spans="3:7" x14ac:dyDescent="0.25">
      <c r="C58" s="3"/>
      <c r="G58" s="2"/>
    </row>
    <row r="59" spans="3:7" x14ac:dyDescent="0.25">
      <c r="C59" s="3"/>
      <c r="G59" s="2"/>
    </row>
    <row r="60" spans="3:7" x14ac:dyDescent="0.25">
      <c r="C60" s="3"/>
      <c r="G60" s="2"/>
    </row>
    <row r="61" spans="3:7" x14ac:dyDescent="0.25">
      <c r="C61" s="3"/>
      <c r="G61" s="2"/>
    </row>
    <row r="62" spans="3:7" x14ac:dyDescent="0.25">
      <c r="C62" s="3"/>
      <c r="G62" s="2"/>
    </row>
    <row r="63" spans="3:7" x14ac:dyDescent="0.25">
      <c r="C63" s="3"/>
      <c r="G63" s="2"/>
    </row>
    <row r="64" spans="3:7" x14ac:dyDescent="0.25">
      <c r="C64" s="3"/>
      <c r="G64" s="2"/>
    </row>
    <row r="65" spans="1:7" x14ac:dyDescent="0.25">
      <c r="C65" s="3"/>
      <c r="G65" s="2"/>
    </row>
    <row r="66" spans="1:7" x14ac:dyDescent="0.25">
      <c r="C66" s="3"/>
      <c r="G66" s="2"/>
    </row>
    <row r="67" spans="1:7" x14ac:dyDescent="0.25">
      <c r="C67" s="3"/>
      <c r="G67" s="2"/>
    </row>
    <row r="68" spans="1:7" x14ac:dyDescent="0.25">
      <c r="C68" s="3"/>
      <c r="G68" s="2"/>
    </row>
    <row r="69" spans="1:7" x14ac:dyDescent="0.25">
      <c r="C69" s="3"/>
    </row>
    <row r="70" spans="1:7" x14ac:dyDescent="0.25">
      <c r="C70" s="3"/>
    </row>
    <row r="77" spans="1:7" x14ac:dyDescent="0.25">
      <c r="A77" s="25" t="e">
        <f>#REF!+1</f>
        <v>#REF!</v>
      </c>
    </row>
  </sheetData>
  <sheetProtection algorithmName="SHA-512" hashValue="4GMvI279ydvTj5bHhNbr+PAoPjakU+r6w63oqHL/+807QMAyPeO9JJKADrMC/gi6WSxbVRRB0RAGCrV6c9/cWQ==" saltValue="gfkOjlt4hPgAvAcNudt8fQ==" spinCount="100000" sheet="1" formatCells="0" formatColumns="0"/>
  <mergeCells count="7">
    <mergeCell ref="A34:O34"/>
    <mergeCell ref="A35:O35"/>
    <mergeCell ref="B9:C9"/>
    <mergeCell ref="A30:O30"/>
    <mergeCell ref="A31:O31"/>
    <mergeCell ref="A32:O32"/>
    <mergeCell ref="A33:O33"/>
  </mergeCells>
  <phoneticPr fontId="25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/>
  <dimension ref="A1:P113"/>
  <sheetViews>
    <sheetView tabSelected="1" topLeftCell="A34" workbookViewId="0">
      <selection activeCell="K36" sqref="K36"/>
    </sheetView>
  </sheetViews>
  <sheetFormatPr defaultRowHeight="15" x14ac:dyDescent="0.25"/>
  <cols>
    <col min="1" max="1" width="4.42578125" style="2" customWidth="1"/>
    <col min="2" max="2" width="19.42578125" style="2" customWidth="1"/>
    <col min="3" max="3" width="36" style="2" customWidth="1"/>
    <col min="4" max="4" width="6" style="3" bestFit="1" customWidth="1"/>
    <col min="5" max="5" width="13.85546875" style="3" bestFit="1" customWidth="1"/>
    <col min="6" max="6" width="7.5703125" style="40" bestFit="1" customWidth="1"/>
    <col min="7" max="7" width="7.85546875" style="3" customWidth="1"/>
    <col min="8" max="8" width="11.28515625" style="2" bestFit="1" customWidth="1"/>
    <col min="9" max="9" width="8.7109375" style="2" customWidth="1"/>
    <col min="10" max="12" width="12.7109375" style="2" customWidth="1"/>
    <col min="13" max="13" width="18.7109375" style="54" customWidth="1"/>
    <col min="14" max="14" width="14.28515625" style="54" customWidth="1"/>
    <col min="15" max="15" width="15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27"/>
      <c r="H1" s="27"/>
      <c r="O1" s="49" t="s">
        <v>794</v>
      </c>
    </row>
    <row r="2" spans="1:15" ht="15.75" x14ac:dyDescent="0.25">
      <c r="B2" s="18"/>
      <c r="C2" s="18"/>
      <c r="D2" s="18"/>
      <c r="E2" s="18"/>
      <c r="F2" s="36"/>
      <c r="G2" s="18"/>
      <c r="H2" s="18"/>
    </row>
    <row r="3" spans="1:15" ht="15.75" x14ac:dyDescent="0.25">
      <c r="A3" s="64" t="s">
        <v>19</v>
      </c>
      <c r="B3" s="70"/>
      <c r="C3" s="70"/>
      <c r="D3" s="70"/>
      <c r="E3" s="18"/>
      <c r="F3" s="36"/>
      <c r="G3" s="18"/>
      <c r="H3" s="18"/>
    </row>
    <row r="4" spans="1:15" ht="15.75" x14ac:dyDescent="0.25">
      <c r="A4" s="16"/>
      <c r="B4" s="18"/>
      <c r="C4" s="18"/>
      <c r="D4" s="18"/>
      <c r="E4" s="18"/>
      <c r="F4" s="36"/>
      <c r="G4" s="18"/>
      <c r="H4" s="18"/>
    </row>
    <row r="5" spans="1:15" ht="15.75" x14ac:dyDescent="0.2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.5" thickBot="1" x14ac:dyDescent="0.3">
      <c r="A6" s="19"/>
      <c r="B6" s="18"/>
      <c r="C6" s="18"/>
      <c r="D6" s="18"/>
      <c r="E6" s="18"/>
      <c r="F6" s="36"/>
      <c r="G6" s="18"/>
      <c r="H6" s="18"/>
    </row>
    <row r="7" spans="1:15" ht="16.5" thickBot="1" x14ac:dyDescent="0.3">
      <c r="A7" s="20" t="s">
        <v>783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132" t="s">
        <v>21</v>
      </c>
      <c r="C9" s="133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25">
      <c r="A10" s="104">
        <v>1</v>
      </c>
      <c r="B10" s="123" t="s">
        <v>746</v>
      </c>
      <c r="C10" s="10" t="s">
        <v>223</v>
      </c>
      <c r="D10" s="11" t="s">
        <v>11</v>
      </c>
      <c r="E10" s="11" t="s">
        <v>491</v>
      </c>
      <c r="F10" s="39">
        <v>125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25">
      <c r="A11" s="104">
        <v>2</v>
      </c>
      <c r="B11" s="10"/>
      <c r="C11" s="10" t="s">
        <v>531</v>
      </c>
      <c r="D11" s="11" t="s">
        <v>11</v>
      </c>
      <c r="E11" s="11" t="s">
        <v>491</v>
      </c>
      <c r="F11" s="39">
        <v>66</v>
      </c>
      <c r="G11" s="39" t="s">
        <v>12</v>
      </c>
      <c r="H11" s="56"/>
      <c r="I11" s="57">
        <v>9.5</v>
      </c>
      <c r="J11" s="13">
        <f t="shared" ref="J11:J56" si="0">ROUND(F11*H11,2)</f>
        <v>0</v>
      </c>
      <c r="K11" s="12">
        <f t="shared" ref="K11:K56" si="1">ROUND(I11*J11/100,2)</f>
        <v>0</v>
      </c>
      <c r="L11" s="13">
        <f t="shared" ref="L11:L56" si="2">J11+K11</f>
        <v>0</v>
      </c>
      <c r="M11" s="58"/>
      <c r="N11" s="58"/>
      <c r="O11" s="59"/>
    </row>
    <row r="12" spans="1:15" x14ac:dyDescent="0.25">
      <c r="A12" s="104">
        <v>3</v>
      </c>
      <c r="B12" s="10"/>
      <c r="C12" s="10" t="s">
        <v>224</v>
      </c>
      <c r="D12" s="11" t="s">
        <v>11</v>
      </c>
      <c r="E12" s="11" t="s">
        <v>491</v>
      </c>
      <c r="F12" s="39">
        <v>135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25">
      <c r="A13" s="104">
        <v>4</v>
      </c>
      <c r="B13" s="10"/>
      <c r="C13" s="10" t="s">
        <v>225</v>
      </c>
      <c r="D13" s="11" t="s">
        <v>11</v>
      </c>
      <c r="E13" s="11" t="s">
        <v>491</v>
      </c>
      <c r="F13" s="39">
        <v>10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25">
      <c r="A14" s="104">
        <v>5</v>
      </c>
      <c r="B14" s="10"/>
      <c r="C14" s="10" t="s">
        <v>443</v>
      </c>
      <c r="D14" s="11" t="s">
        <v>11</v>
      </c>
      <c r="E14" s="11" t="s">
        <v>491</v>
      </c>
      <c r="F14" s="39">
        <v>40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25">
      <c r="A15" s="104">
        <v>6</v>
      </c>
      <c r="B15" s="10"/>
      <c r="C15" s="10" t="s">
        <v>444</v>
      </c>
      <c r="D15" s="11" t="s">
        <v>11</v>
      </c>
      <c r="E15" s="11" t="s">
        <v>491</v>
      </c>
      <c r="F15" s="39">
        <v>20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25">
      <c r="A16" s="104">
        <v>7</v>
      </c>
      <c r="B16" s="10"/>
      <c r="C16" s="10" t="s">
        <v>226</v>
      </c>
      <c r="D16" s="11" t="s">
        <v>11</v>
      </c>
      <c r="E16" s="11" t="s">
        <v>227</v>
      </c>
      <c r="F16" s="39">
        <v>30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25">
      <c r="A17" s="104">
        <v>8</v>
      </c>
      <c r="B17" s="10"/>
      <c r="C17" s="10" t="s">
        <v>492</v>
      </c>
      <c r="D17" s="11" t="s">
        <v>11</v>
      </c>
      <c r="E17" s="11" t="s">
        <v>491</v>
      </c>
      <c r="F17" s="39">
        <v>50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25">
      <c r="A18" s="104">
        <v>9</v>
      </c>
      <c r="B18" s="123" t="s">
        <v>747</v>
      </c>
      <c r="C18" s="10" t="s">
        <v>228</v>
      </c>
      <c r="D18" s="11" t="s">
        <v>11</v>
      </c>
      <c r="E18" s="11" t="s">
        <v>193</v>
      </c>
      <c r="F18" s="39">
        <v>280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25">
      <c r="A19" s="104">
        <v>10</v>
      </c>
      <c r="B19" s="10"/>
      <c r="C19" s="10" t="s">
        <v>516</v>
      </c>
      <c r="D19" s="11" t="s">
        <v>11</v>
      </c>
      <c r="E19" s="11" t="s">
        <v>193</v>
      </c>
      <c r="F19" s="39">
        <v>210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25">
      <c r="A20" s="104">
        <v>11</v>
      </c>
      <c r="B20" s="10"/>
      <c r="C20" s="10" t="s">
        <v>231</v>
      </c>
      <c r="D20" s="11" t="s">
        <v>11</v>
      </c>
      <c r="E20" s="11" t="s">
        <v>193</v>
      </c>
      <c r="F20" s="39">
        <v>90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25">
      <c r="A21" s="104">
        <v>12</v>
      </c>
      <c r="B21" s="10"/>
      <c r="C21" s="10" t="s">
        <v>638</v>
      </c>
      <c r="D21" s="11" t="s">
        <v>11</v>
      </c>
      <c r="E21" s="11" t="s">
        <v>193</v>
      </c>
      <c r="F21" s="39">
        <v>140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13</v>
      </c>
      <c r="B22" s="10"/>
      <c r="C22" s="10" t="s">
        <v>639</v>
      </c>
      <c r="D22" s="11" t="s">
        <v>11</v>
      </c>
      <c r="E22" s="11" t="s">
        <v>193</v>
      </c>
      <c r="F22" s="39">
        <v>40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25">
      <c r="A23" s="104">
        <v>14</v>
      </c>
      <c r="B23" s="10"/>
      <c r="C23" s="10" t="s">
        <v>517</v>
      </c>
      <c r="D23" s="11" t="s">
        <v>11</v>
      </c>
      <c r="E23" s="11" t="s">
        <v>193</v>
      </c>
      <c r="F23" s="39">
        <v>20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10"/>
      <c r="C24" s="10" t="s">
        <v>518</v>
      </c>
      <c r="D24" s="11" t="s">
        <v>11</v>
      </c>
      <c r="E24" s="11" t="s">
        <v>193</v>
      </c>
      <c r="F24" s="39">
        <v>80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25">
      <c r="A25" s="104">
        <v>16</v>
      </c>
      <c r="B25" s="10"/>
      <c r="C25" s="10" t="s">
        <v>894</v>
      </c>
      <c r="D25" s="11" t="s">
        <v>11</v>
      </c>
      <c r="E25" s="11" t="s">
        <v>193</v>
      </c>
      <c r="F25" s="39">
        <v>240</v>
      </c>
      <c r="G25" s="39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25">
      <c r="A26" s="104">
        <v>17</v>
      </c>
      <c r="B26" s="123" t="s">
        <v>748</v>
      </c>
      <c r="C26" s="10" t="s">
        <v>640</v>
      </c>
      <c r="D26" s="11" t="s">
        <v>11</v>
      </c>
      <c r="E26" s="11" t="s">
        <v>193</v>
      </c>
      <c r="F26" s="39">
        <v>10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25">
      <c r="A27" s="104">
        <v>18</v>
      </c>
      <c r="B27" s="10"/>
      <c r="C27" s="10" t="s">
        <v>229</v>
      </c>
      <c r="D27" s="11" t="s">
        <v>11</v>
      </c>
      <c r="E27" s="11" t="s">
        <v>230</v>
      </c>
      <c r="F27" s="39">
        <v>110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25">
      <c r="A28" s="104">
        <v>19</v>
      </c>
      <c r="B28" s="10"/>
      <c r="C28" s="10" t="s">
        <v>231</v>
      </c>
      <c r="D28" s="11" t="s">
        <v>11</v>
      </c>
      <c r="E28" s="11" t="s">
        <v>193</v>
      </c>
      <c r="F28" s="39">
        <v>50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45.6" customHeight="1" x14ac:dyDescent="0.25">
      <c r="A29" s="104">
        <v>20</v>
      </c>
      <c r="B29" s="10" t="s">
        <v>749</v>
      </c>
      <c r="C29" s="10" t="s">
        <v>232</v>
      </c>
      <c r="D29" s="11" t="s">
        <v>11</v>
      </c>
      <c r="E29" s="11" t="s">
        <v>195</v>
      </c>
      <c r="F29" s="39">
        <v>30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ht="30" x14ac:dyDescent="0.25">
      <c r="A30" s="104">
        <v>21</v>
      </c>
      <c r="B30" s="10"/>
      <c r="C30" s="10" t="s">
        <v>233</v>
      </c>
      <c r="D30" s="11" t="s">
        <v>11</v>
      </c>
      <c r="E30" s="11" t="s">
        <v>195</v>
      </c>
      <c r="F30" s="39">
        <v>10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ht="30" x14ac:dyDescent="0.25">
      <c r="A31" s="104">
        <v>22</v>
      </c>
      <c r="B31" s="10"/>
      <c r="C31" s="10" t="s">
        <v>234</v>
      </c>
      <c r="D31" s="11" t="s">
        <v>11</v>
      </c>
      <c r="E31" s="11" t="s">
        <v>195</v>
      </c>
      <c r="F31" s="39">
        <v>10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ht="18" customHeight="1" x14ac:dyDescent="0.25">
      <c r="A32" s="104">
        <v>23</v>
      </c>
      <c r="B32" s="10"/>
      <c r="C32" s="10" t="s">
        <v>641</v>
      </c>
      <c r="D32" s="11" t="s">
        <v>11</v>
      </c>
      <c r="E32" s="11" t="s">
        <v>195</v>
      </c>
      <c r="F32" s="39">
        <v>40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x14ac:dyDescent="0.25">
      <c r="A33" s="104">
        <v>24</v>
      </c>
      <c r="B33" s="10"/>
      <c r="C33" s="10" t="s">
        <v>526</v>
      </c>
      <c r="D33" s="11" t="s">
        <v>11</v>
      </c>
      <c r="E33" s="11" t="s">
        <v>195</v>
      </c>
      <c r="F33" s="39">
        <v>50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5" x14ac:dyDescent="0.25">
      <c r="A34" s="104">
        <v>25</v>
      </c>
      <c r="B34" s="10"/>
      <c r="C34" s="10" t="s">
        <v>862</v>
      </c>
      <c r="D34" s="11" t="s">
        <v>11</v>
      </c>
      <c r="E34" s="11" t="s">
        <v>195</v>
      </c>
      <c r="F34" s="39">
        <v>20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5" x14ac:dyDescent="0.25">
      <c r="A35" s="104">
        <v>26</v>
      </c>
      <c r="B35" s="10"/>
      <c r="C35" s="10" t="s">
        <v>864</v>
      </c>
      <c r="D35" s="11" t="s">
        <v>11</v>
      </c>
      <c r="E35" s="11" t="s">
        <v>195</v>
      </c>
      <c r="F35" s="39">
        <v>10</v>
      </c>
      <c r="G35" s="39" t="s">
        <v>12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5" x14ac:dyDescent="0.25">
      <c r="A36" s="104">
        <v>27</v>
      </c>
      <c r="B36" s="10"/>
      <c r="C36" s="10" t="s">
        <v>863</v>
      </c>
      <c r="D36" s="11" t="s">
        <v>11</v>
      </c>
      <c r="E36" s="11" t="s">
        <v>195</v>
      </c>
      <c r="F36" s="39">
        <v>10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5" x14ac:dyDescent="0.25">
      <c r="A37" s="104">
        <v>28</v>
      </c>
      <c r="B37" s="10"/>
      <c r="C37" s="10" t="s">
        <v>865</v>
      </c>
      <c r="D37" s="11" t="s">
        <v>11</v>
      </c>
      <c r="E37" s="11" t="s">
        <v>195</v>
      </c>
      <c r="F37" s="39">
        <v>10</v>
      </c>
      <c r="G37" s="39" t="s">
        <v>12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5" x14ac:dyDescent="0.25">
      <c r="A38" s="104">
        <v>29</v>
      </c>
      <c r="B38" s="10"/>
      <c r="C38" s="10" t="s">
        <v>532</v>
      </c>
      <c r="D38" s="11" t="s">
        <v>11</v>
      </c>
      <c r="E38" s="11" t="s">
        <v>195</v>
      </c>
      <c r="F38" s="39">
        <v>30</v>
      </c>
      <c r="G38" s="39" t="s">
        <v>12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5" x14ac:dyDescent="0.25">
      <c r="A39" s="104">
        <v>30</v>
      </c>
      <c r="B39" s="10"/>
      <c r="C39" s="10" t="s">
        <v>642</v>
      </c>
      <c r="D39" s="11" t="s">
        <v>11</v>
      </c>
      <c r="E39" s="11" t="s">
        <v>195</v>
      </c>
      <c r="F39" s="39">
        <v>30</v>
      </c>
      <c r="G39" s="39" t="s">
        <v>12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5" x14ac:dyDescent="0.25">
      <c r="A40" s="104">
        <v>31</v>
      </c>
      <c r="B40" s="10"/>
      <c r="C40" s="10" t="s">
        <v>643</v>
      </c>
      <c r="D40" s="11" t="s">
        <v>11</v>
      </c>
      <c r="E40" s="11" t="s">
        <v>195</v>
      </c>
      <c r="F40" s="39">
        <v>30</v>
      </c>
      <c r="G40" s="39" t="s">
        <v>12</v>
      </c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5" x14ac:dyDescent="0.25">
      <c r="A41" s="104">
        <v>32</v>
      </c>
      <c r="B41" s="10" t="s">
        <v>454</v>
      </c>
      <c r="C41" s="10" t="s">
        <v>235</v>
      </c>
      <c r="D41" s="11" t="s">
        <v>11</v>
      </c>
      <c r="E41" s="11" t="s">
        <v>13</v>
      </c>
      <c r="F41" s="39">
        <v>250</v>
      </c>
      <c r="G41" s="39" t="s">
        <v>12</v>
      </c>
      <c r="H41" s="56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5" x14ac:dyDescent="0.25">
      <c r="A42" s="104">
        <v>33</v>
      </c>
      <c r="B42" s="10"/>
      <c r="C42" s="10" t="s">
        <v>236</v>
      </c>
      <c r="D42" s="11" t="s">
        <v>11</v>
      </c>
      <c r="E42" s="11" t="s">
        <v>13</v>
      </c>
      <c r="F42" s="39">
        <v>2.88</v>
      </c>
      <c r="G42" s="39" t="s">
        <v>12</v>
      </c>
      <c r="H42" s="56"/>
      <c r="I42" s="57">
        <v>9.5</v>
      </c>
      <c r="J42" s="13">
        <f t="shared" si="0"/>
        <v>0</v>
      </c>
      <c r="K42" s="12">
        <f t="shared" si="1"/>
        <v>0</v>
      </c>
      <c r="L42" s="13">
        <f t="shared" si="2"/>
        <v>0</v>
      </c>
      <c r="M42" s="58"/>
      <c r="N42" s="58"/>
      <c r="O42" s="59"/>
    </row>
    <row r="43" spans="1:15" x14ac:dyDescent="0.25">
      <c r="A43" s="104">
        <v>34</v>
      </c>
      <c r="B43" s="10"/>
      <c r="C43" s="10" t="s">
        <v>237</v>
      </c>
      <c r="D43" s="11" t="s">
        <v>11</v>
      </c>
      <c r="E43" s="11" t="s">
        <v>479</v>
      </c>
      <c r="F43" s="39">
        <v>120</v>
      </c>
      <c r="G43" s="39" t="s">
        <v>12</v>
      </c>
      <c r="H43" s="56"/>
      <c r="I43" s="57">
        <v>9.5</v>
      </c>
      <c r="J43" s="13">
        <f t="shared" si="0"/>
        <v>0</v>
      </c>
      <c r="K43" s="12">
        <f t="shared" si="1"/>
        <v>0</v>
      </c>
      <c r="L43" s="13">
        <f t="shared" si="2"/>
        <v>0</v>
      </c>
      <c r="M43" s="58"/>
      <c r="N43" s="58"/>
      <c r="O43" s="59"/>
    </row>
    <row r="44" spans="1:15" x14ac:dyDescent="0.25">
      <c r="A44" s="104">
        <v>35</v>
      </c>
      <c r="B44" s="10" t="s">
        <v>750</v>
      </c>
      <c r="C44" s="10" t="s">
        <v>239</v>
      </c>
      <c r="D44" s="11" t="s">
        <v>11</v>
      </c>
      <c r="E44" s="11" t="s">
        <v>13</v>
      </c>
      <c r="F44" s="39">
        <v>230</v>
      </c>
      <c r="G44" s="39" t="s">
        <v>12</v>
      </c>
      <c r="H44" s="56"/>
      <c r="I44" s="57">
        <v>9.5</v>
      </c>
      <c r="J44" s="13">
        <f t="shared" si="0"/>
        <v>0</v>
      </c>
      <c r="K44" s="12">
        <f t="shared" si="1"/>
        <v>0</v>
      </c>
      <c r="L44" s="13">
        <f t="shared" si="2"/>
        <v>0</v>
      </c>
      <c r="M44" s="58"/>
      <c r="N44" s="58"/>
      <c r="O44" s="59"/>
    </row>
    <row r="45" spans="1:15" x14ac:dyDescent="0.25">
      <c r="A45" s="104">
        <v>36</v>
      </c>
      <c r="B45" s="10"/>
      <c r="C45" s="10" t="s">
        <v>240</v>
      </c>
      <c r="D45" s="11" t="s">
        <v>11</v>
      </c>
      <c r="E45" s="11" t="s">
        <v>13</v>
      </c>
      <c r="F45" s="89">
        <v>1660</v>
      </c>
      <c r="G45" s="39" t="s">
        <v>12</v>
      </c>
      <c r="H45" s="56"/>
      <c r="I45" s="57">
        <v>9.5</v>
      </c>
      <c r="J45" s="13">
        <f t="shared" si="0"/>
        <v>0</v>
      </c>
      <c r="K45" s="12">
        <f t="shared" si="1"/>
        <v>0</v>
      </c>
      <c r="L45" s="13">
        <f t="shared" si="2"/>
        <v>0</v>
      </c>
      <c r="M45" s="58"/>
      <c r="N45" s="58"/>
      <c r="O45" s="59"/>
    </row>
    <row r="46" spans="1:15" x14ac:dyDescent="0.25">
      <c r="A46" s="104">
        <v>37</v>
      </c>
      <c r="B46" s="10"/>
      <c r="C46" s="10" t="s">
        <v>241</v>
      </c>
      <c r="D46" s="11" t="s">
        <v>11</v>
      </c>
      <c r="E46" s="11" t="s">
        <v>13</v>
      </c>
      <c r="F46" s="39">
        <v>15</v>
      </c>
      <c r="G46" s="39" t="s">
        <v>12</v>
      </c>
      <c r="H46" s="56"/>
      <c r="I46" s="57">
        <v>9.5</v>
      </c>
      <c r="J46" s="13">
        <f t="shared" si="0"/>
        <v>0</v>
      </c>
      <c r="K46" s="12">
        <f t="shared" si="1"/>
        <v>0</v>
      </c>
      <c r="L46" s="13">
        <f t="shared" si="2"/>
        <v>0</v>
      </c>
      <c r="M46" s="58"/>
      <c r="N46" s="58"/>
      <c r="O46" s="59"/>
    </row>
    <row r="47" spans="1:15" x14ac:dyDescent="0.25">
      <c r="A47" s="104">
        <v>38</v>
      </c>
      <c r="B47" s="10"/>
      <c r="C47" s="10" t="s">
        <v>242</v>
      </c>
      <c r="D47" s="11" t="s">
        <v>11</v>
      </c>
      <c r="E47" s="11" t="s">
        <v>13</v>
      </c>
      <c r="F47" s="39">
        <v>190</v>
      </c>
      <c r="G47" s="39" t="s">
        <v>12</v>
      </c>
      <c r="H47" s="56"/>
      <c r="I47" s="57">
        <v>9.5</v>
      </c>
      <c r="J47" s="13">
        <f t="shared" si="0"/>
        <v>0</v>
      </c>
      <c r="K47" s="12">
        <f t="shared" si="1"/>
        <v>0</v>
      </c>
      <c r="L47" s="13">
        <f t="shared" si="2"/>
        <v>0</v>
      </c>
      <c r="M47" s="58"/>
      <c r="N47" s="58"/>
      <c r="O47" s="59"/>
    </row>
    <row r="48" spans="1:15" x14ac:dyDescent="0.25">
      <c r="A48" s="104">
        <v>39</v>
      </c>
      <c r="B48" s="10"/>
      <c r="C48" s="10" t="s">
        <v>243</v>
      </c>
      <c r="D48" s="11" t="s">
        <v>11</v>
      </c>
      <c r="E48" s="11" t="s">
        <v>13</v>
      </c>
      <c r="F48" s="39">
        <v>10</v>
      </c>
      <c r="G48" s="39" t="s">
        <v>12</v>
      </c>
      <c r="H48" s="56"/>
      <c r="I48" s="57">
        <v>9.5</v>
      </c>
      <c r="J48" s="13">
        <f t="shared" si="0"/>
        <v>0</v>
      </c>
      <c r="K48" s="12">
        <f t="shared" si="1"/>
        <v>0</v>
      </c>
      <c r="L48" s="13">
        <f t="shared" si="2"/>
        <v>0</v>
      </c>
      <c r="M48" s="58"/>
      <c r="N48" s="58"/>
      <c r="O48" s="59"/>
    </row>
    <row r="49" spans="1:16" x14ac:dyDescent="0.25">
      <c r="A49" s="104">
        <v>40</v>
      </c>
      <c r="B49" s="10"/>
      <c r="C49" s="10" t="s">
        <v>773</v>
      </c>
      <c r="D49" s="11" t="s">
        <v>11</v>
      </c>
      <c r="E49" s="11" t="s">
        <v>13</v>
      </c>
      <c r="F49" s="39">
        <v>10</v>
      </c>
      <c r="G49" s="39" t="s">
        <v>12</v>
      </c>
      <c r="H49" s="56"/>
      <c r="I49" s="57">
        <v>9.5</v>
      </c>
      <c r="J49" s="13">
        <f t="shared" si="0"/>
        <v>0</v>
      </c>
      <c r="K49" s="12">
        <f t="shared" si="1"/>
        <v>0</v>
      </c>
      <c r="L49" s="13">
        <f t="shared" si="2"/>
        <v>0</v>
      </c>
      <c r="M49" s="58"/>
      <c r="N49" s="58"/>
      <c r="O49" s="59"/>
    </row>
    <row r="50" spans="1:16" x14ac:dyDescent="0.25">
      <c r="A50" s="104">
        <v>41</v>
      </c>
      <c r="B50" s="10"/>
      <c r="C50" s="10" t="s">
        <v>774</v>
      </c>
      <c r="D50" s="11" t="s">
        <v>11</v>
      </c>
      <c r="E50" s="11" t="s">
        <v>30</v>
      </c>
      <c r="F50" s="39">
        <v>10</v>
      </c>
      <c r="G50" s="39" t="s">
        <v>12</v>
      </c>
      <c r="H50" s="56"/>
      <c r="I50" s="57">
        <v>9.5</v>
      </c>
      <c r="J50" s="13">
        <f t="shared" si="0"/>
        <v>0</v>
      </c>
      <c r="K50" s="12">
        <f t="shared" si="1"/>
        <v>0</v>
      </c>
      <c r="L50" s="13">
        <f t="shared" si="2"/>
        <v>0</v>
      </c>
      <c r="M50" s="58"/>
      <c r="N50" s="58"/>
      <c r="O50" s="59"/>
    </row>
    <row r="51" spans="1:16" x14ac:dyDescent="0.25">
      <c r="A51" s="104">
        <v>42</v>
      </c>
      <c r="B51" s="10"/>
      <c r="C51" s="10" t="s">
        <v>244</v>
      </c>
      <c r="D51" s="11" t="s">
        <v>11</v>
      </c>
      <c r="E51" s="11" t="s">
        <v>13</v>
      </c>
      <c r="F51" s="39">
        <v>60</v>
      </c>
      <c r="G51" s="39" t="s">
        <v>12</v>
      </c>
      <c r="H51" s="56"/>
      <c r="I51" s="57">
        <v>9.5</v>
      </c>
      <c r="J51" s="13">
        <f t="shared" si="0"/>
        <v>0</v>
      </c>
      <c r="K51" s="12">
        <f t="shared" si="1"/>
        <v>0</v>
      </c>
      <c r="L51" s="13">
        <f t="shared" si="2"/>
        <v>0</v>
      </c>
      <c r="M51" s="58"/>
      <c r="N51" s="58"/>
      <c r="O51" s="59"/>
    </row>
    <row r="52" spans="1:16" ht="30" x14ac:dyDescent="0.25">
      <c r="A52" s="104">
        <v>43</v>
      </c>
      <c r="B52" s="10" t="s">
        <v>751</v>
      </c>
      <c r="C52" s="10" t="s">
        <v>245</v>
      </c>
      <c r="D52" s="11" t="s">
        <v>11</v>
      </c>
      <c r="E52" s="11" t="s">
        <v>13</v>
      </c>
      <c r="F52" s="39">
        <v>400</v>
      </c>
      <c r="G52" s="39" t="s">
        <v>12</v>
      </c>
      <c r="H52" s="56"/>
      <c r="I52" s="57">
        <v>9.5</v>
      </c>
      <c r="J52" s="13">
        <f t="shared" si="0"/>
        <v>0</v>
      </c>
      <c r="K52" s="12">
        <f t="shared" si="1"/>
        <v>0</v>
      </c>
      <c r="L52" s="13">
        <f t="shared" si="2"/>
        <v>0</v>
      </c>
      <c r="M52" s="58"/>
      <c r="N52" s="58"/>
      <c r="O52" s="59"/>
    </row>
    <row r="53" spans="1:16" x14ac:dyDescent="0.25">
      <c r="A53" s="104">
        <v>44</v>
      </c>
      <c r="B53" s="10"/>
      <c r="C53" s="10" t="s">
        <v>246</v>
      </c>
      <c r="D53" s="11" t="s">
        <v>11</v>
      </c>
      <c r="E53" s="11" t="s">
        <v>13</v>
      </c>
      <c r="F53" s="39">
        <v>620</v>
      </c>
      <c r="G53" s="39" t="s">
        <v>12</v>
      </c>
      <c r="H53" s="56"/>
      <c r="I53" s="57">
        <v>9.5</v>
      </c>
      <c r="J53" s="13">
        <f t="shared" si="0"/>
        <v>0</v>
      </c>
      <c r="K53" s="12">
        <f t="shared" si="1"/>
        <v>0</v>
      </c>
      <c r="L53" s="13">
        <f t="shared" si="2"/>
        <v>0</v>
      </c>
      <c r="M53" s="58"/>
      <c r="N53" s="58"/>
      <c r="O53" s="59"/>
    </row>
    <row r="54" spans="1:16" x14ac:dyDescent="0.25">
      <c r="A54" s="104">
        <v>45</v>
      </c>
      <c r="B54" s="10"/>
      <c r="C54" s="10" t="s">
        <v>445</v>
      </c>
      <c r="D54" s="11" t="s">
        <v>11</v>
      </c>
      <c r="E54" s="11" t="s">
        <v>13</v>
      </c>
      <c r="F54" s="39">
        <v>70</v>
      </c>
      <c r="G54" s="39" t="s">
        <v>12</v>
      </c>
      <c r="H54" s="56"/>
      <c r="I54" s="57">
        <v>9.5</v>
      </c>
      <c r="J54" s="13">
        <f t="shared" si="0"/>
        <v>0</v>
      </c>
      <c r="K54" s="12">
        <f t="shared" si="1"/>
        <v>0</v>
      </c>
      <c r="L54" s="13">
        <f t="shared" si="2"/>
        <v>0</v>
      </c>
      <c r="M54" s="58"/>
      <c r="N54" s="58"/>
      <c r="O54" s="59"/>
    </row>
    <row r="55" spans="1:16" x14ac:dyDescent="0.25">
      <c r="A55" s="104">
        <v>46</v>
      </c>
      <c r="B55" s="10"/>
      <c r="C55" s="10" t="s">
        <v>247</v>
      </c>
      <c r="D55" s="11" t="s">
        <v>11</v>
      </c>
      <c r="E55" s="11" t="s">
        <v>13</v>
      </c>
      <c r="F55" s="39">
        <v>220</v>
      </c>
      <c r="G55" s="39" t="s">
        <v>12</v>
      </c>
      <c r="H55" s="56"/>
      <c r="I55" s="57">
        <v>9.5</v>
      </c>
      <c r="J55" s="13">
        <f t="shared" si="0"/>
        <v>0</v>
      </c>
      <c r="K55" s="12">
        <f t="shared" si="1"/>
        <v>0</v>
      </c>
      <c r="L55" s="13">
        <f t="shared" si="2"/>
        <v>0</v>
      </c>
      <c r="M55" s="58"/>
      <c r="N55" s="58"/>
      <c r="O55" s="59"/>
    </row>
    <row r="56" spans="1:16" x14ac:dyDescent="0.25">
      <c r="A56" s="104">
        <v>47</v>
      </c>
      <c r="B56" s="10"/>
      <c r="C56" s="10" t="s">
        <v>248</v>
      </c>
      <c r="D56" s="11" t="s">
        <v>11</v>
      </c>
      <c r="E56" s="11" t="s">
        <v>13</v>
      </c>
      <c r="F56" s="39">
        <v>126</v>
      </c>
      <c r="G56" s="39" t="s">
        <v>12</v>
      </c>
      <c r="H56" s="56"/>
      <c r="I56" s="57">
        <v>9.5</v>
      </c>
      <c r="J56" s="13">
        <f t="shared" si="0"/>
        <v>0</v>
      </c>
      <c r="K56" s="12">
        <f t="shared" si="1"/>
        <v>0</v>
      </c>
      <c r="L56" s="13">
        <f t="shared" si="2"/>
        <v>0</v>
      </c>
      <c r="M56" s="58"/>
      <c r="N56" s="58"/>
      <c r="O56" s="59"/>
    </row>
    <row r="57" spans="1:16" ht="21" customHeight="1" x14ac:dyDescent="0.25">
      <c r="A57" s="45" t="s">
        <v>366</v>
      </c>
      <c r="B57" s="33"/>
      <c r="C57" s="32"/>
      <c r="D57" s="32"/>
      <c r="E57" s="32"/>
      <c r="F57" s="46"/>
      <c r="G57" s="33"/>
      <c r="H57" s="115"/>
      <c r="I57" s="33"/>
      <c r="J57" s="44">
        <f>SUM(J10:J56)</f>
        <v>0</v>
      </c>
      <c r="K57" s="44">
        <f>SUM(K10:K56)</f>
        <v>0</v>
      </c>
      <c r="L57" s="44">
        <f>SUM(L10:L56)</f>
        <v>0</v>
      </c>
      <c r="M57" s="60"/>
      <c r="N57" s="60"/>
      <c r="O57" s="60"/>
      <c r="P57" s="126"/>
    </row>
    <row r="59" spans="1:16" ht="12.75" x14ac:dyDescent="0.2">
      <c r="A59" s="131" t="s">
        <v>368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</row>
    <row r="60" spans="1:16" ht="12.75" x14ac:dyDescent="0.2">
      <c r="A60" s="131" t="s">
        <v>405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</row>
    <row r="61" spans="1:16" ht="12.75" x14ac:dyDescent="0.2">
      <c r="A61" s="131" t="s">
        <v>369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</row>
    <row r="62" spans="1:16" ht="12.75" x14ac:dyDescent="0.2">
      <c r="A62" s="131" t="s">
        <v>383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</row>
    <row r="63" spans="1:16" ht="12.75" x14ac:dyDescent="0.2">
      <c r="A63" s="131" t="s">
        <v>371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</row>
    <row r="64" spans="1:16" ht="12.75" x14ac:dyDescent="0.2">
      <c r="A64" s="131" t="s">
        <v>384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</row>
    <row r="65" spans="1:15" ht="12.75" x14ac:dyDescent="0.2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</row>
    <row r="66" spans="1:15" x14ac:dyDescent="0.25">
      <c r="C66" s="3"/>
      <c r="G66" s="2"/>
    </row>
    <row r="67" spans="1:15" x14ac:dyDescent="0.25">
      <c r="A67" s="65" t="s">
        <v>17</v>
      </c>
      <c r="B67" s="65"/>
      <c r="C67" s="65"/>
      <c r="D67" s="65"/>
      <c r="E67" s="65"/>
      <c r="F67" s="72"/>
      <c r="G67" s="65" t="s">
        <v>18</v>
      </c>
      <c r="H67" s="65"/>
      <c r="I67" s="65"/>
      <c r="J67" s="65"/>
      <c r="K67" s="66" t="s">
        <v>75</v>
      </c>
      <c r="L67" s="71"/>
      <c r="M67" s="68"/>
      <c r="N67" s="68"/>
    </row>
    <row r="68" spans="1:15" x14ac:dyDescent="0.25">
      <c r="C68" s="3"/>
      <c r="G68" s="2"/>
    </row>
    <row r="69" spans="1:15" x14ac:dyDescent="0.25">
      <c r="C69" s="3"/>
      <c r="G69" s="2"/>
    </row>
    <row r="70" spans="1:15" x14ac:dyDescent="0.25">
      <c r="C70" s="3"/>
      <c r="G70" s="2"/>
    </row>
    <row r="71" spans="1:15" x14ac:dyDescent="0.25">
      <c r="C71" s="3"/>
      <c r="G71" s="2"/>
    </row>
    <row r="72" spans="1:15" x14ac:dyDescent="0.25">
      <c r="C72" s="3"/>
      <c r="G72" s="2"/>
    </row>
    <row r="73" spans="1:15" x14ac:dyDescent="0.25">
      <c r="C73" s="3"/>
      <c r="G73" s="2"/>
    </row>
    <row r="74" spans="1:15" x14ac:dyDescent="0.25">
      <c r="C74" s="3"/>
      <c r="G74" s="2"/>
    </row>
    <row r="75" spans="1:15" x14ac:dyDescent="0.25">
      <c r="C75" s="3"/>
      <c r="G75" s="2"/>
    </row>
    <row r="76" spans="1:15" x14ac:dyDescent="0.25">
      <c r="C76" s="3"/>
      <c r="G76" s="2"/>
    </row>
    <row r="77" spans="1:15" x14ac:dyDescent="0.25">
      <c r="C77" s="3"/>
      <c r="G77" s="2"/>
    </row>
    <row r="78" spans="1:15" x14ac:dyDescent="0.25">
      <c r="C78" s="3"/>
      <c r="G78" s="2"/>
    </row>
    <row r="79" spans="1:15" x14ac:dyDescent="0.25">
      <c r="C79" s="3"/>
      <c r="G79" s="2"/>
    </row>
    <row r="80" spans="1:15" x14ac:dyDescent="0.25">
      <c r="C80" s="3"/>
      <c r="G80" s="2"/>
    </row>
    <row r="81" spans="3:7" x14ac:dyDescent="0.25">
      <c r="C81" s="3"/>
      <c r="G81" s="2"/>
    </row>
    <row r="82" spans="3:7" x14ac:dyDescent="0.25">
      <c r="C82" s="3"/>
      <c r="G82" s="2"/>
    </row>
    <row r="83" spans="3:7" x14ac:dyDescent="0.25">
      <c r="C83" s="3"/>
      <c r="G83" s="2"/>
    </row>
    <row r="84" spans="3:7" x14ac:dyDescent="0.25">
      <c r="C84" s="3"/>
      <c r="G84" s="2"/>
    </row>
    <row r="85" spans="3:7" x14ac:dyDescent="0.25">
      <c r="C85" s="3"/>
      <c r="G85" s="2"/>
    </row>
    <row r="86" spans="3:7" x14ac:dyDescent="0.25">
      <c r="C86" s="3"/>
      <c r="G86" s="2"/>
    </row>
    <row r="87" spans="3:7" x14ac:dyDescent="0.25">
      <c r="C87" s="3"/>
      <c r="G87" s="2"/>
    </row>
    <row r="88" spans="3:7" x14ac:dyDescent="0.25">
      <c r="C88" s="3"/>
      <c r="G88" s="2"/>
    </row>
    <row r="89" spans="3:7" x14ac:dyDescent="0.25">
      <c r="C89" s="3"/>
      <c r="G89" s="2"/>
    </row>
    <row r="90" spans="3:7" x14ac:dyDescent="0.25">
      <c r="C90" s="3"/>
      <c r="G90" s="2"/>
    </row>
    <row r="91" spans="3:7" x14ac:dyDescent="0.25">
      <c r="C91" s="3"/>
      <c r="G91" s="2"/>
    </row>
    <row r="92" spans="3:7" x14ac:dyDescent="0.25">
      <c r="C92" s="3"/>
      <c r="G92" s="2"/>
    </row>
    <row r="93" spans="3:7" x14ac:dyDescent="0.25">
      <c r="C93" s="3"/>
      <c r="G93" s="2"/>
    </row>
    <row r="94" spans="3:7" x14ac:dyDescent="0.25">
      <c r="C94" s="3"/>
      <c r="G94" s="2"/>
    </row>
    <row r="95" spans="3:7" x14ac:dyDescent="0.25">
      <c r="C95" s="3"/>
      <c r="G95" s="2"/>
    </row>
    <row r="96" spans="3:7" x14ac:dyDescent="0.25">
      <c r="C96" s="3"/>
      <c r="G96" s="2"/>
    </row>
    <row r="97" spans="3:7" x14ac:dyDescent="0.25">
      <c r="C97" s="3"/>
      <c r="G97" s="2"/>
    </row>
    <row r="98" spans="3:7" x14ac:dyDescent="0.25">
      <c r="C98" s="3"/>
      <c r="G98" s="2"/>
    </row>
    <row r="99" spans="3:7" x14ac:dyDescent="0.25">
      <c r="C99" s="3"/>
      <c r="G99" s="2"/>
    </row>
    <row r="100" spans="3:7" x14ac:dyDescent="0.25">
      <c r="C100" s="3"/>
      <c r="G100" s="2"/>
    </row>
    <row r="101" spans="3:7" x14ac:dyDescent="0.25">
      <c r="C101" s="3"/>
      <c r="G101" s="2"/>
    </row>
    <row r="102" spans="3:7" x14ac:dyDescent="0.25">
      <c r="C102" s="3"/>
      <c r="G102" s="2"/>
    </row>
    <row r="103" spans="3:7" x14ac:dyDescent="0.25">
      <c r="C103" s="3"/>
      <c r="G103" s="2"/>
    </row>
    <row r="104" spans="3:7" x14ac:dyDescent="0.25">
      <c r="C104" s="3"/>
      <c r="G104" s="2"/>
    </row>
    <row r="113" spans="1:1" x14ac:dyDescent="0.25">
      <c r="A113" s="25">
        <f>A30+1</f>
        <v>22</v>
      </c>
    </row>
  </sheetData>
  <sheetProtection algorithmName="SHA-512" hashValue="yu1RxI5geWZly7z9O49zojnAMyILcq/WvpP1VsAil/1q/Ee3wypJHhmIXRF+SbWJuvMRCCGTacrTnlfeqDzG9Q==" saltValue="QaY601CCT4ODfbA2Y2mpnw==" spinCount="100000" sheet="1" formatCells="0" formatColumns="0"/>
  <mergeCells count="7">
    <mergeCell ref="A63:O63"/>
    <mergeCell ref="A64:O64"/>
    <mergeCell ref="B9:C9"/>
    <mergeCell ref="A59:O59"/>
    <mergeCell ref="A60:O60"/>
    <mergeCell ref="A61:O61"/>
    <mergeCell ref="A62:O62"/>
  </mergeCells>
  <phoneticPr fontId="25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P97"/>
  <sheetViews>
    <sheetView topLeftCell="A28" workbookViewId="0">
      <selection activeCell="N16" sqref="N16"/>
    </sheetView>
  </sheetViews>
  <sheetFormatPr defaultRowHeight="15" x14ac:dyDescent="0.25"/>
  <cols>
    <col min="1" max="1" width="4.7109375" style="2" customWidth="1"/>
    <col min="2" max="2" width="19.28515625" style="2" customWidth="1"/>
    <col min="3" max="3" width="41.7109375" style="2" customWidth="1"/>
    <col min="4" max="4" width="6" style="3" bestFit="1" customWidth="1"/>
    <col min="5" max="5" width="13.85546875" style="3" bestFit="1" customWidth="1"/>
    <col min="6" max="6" width="7.5703125" style="40" bestFit="1" customWidth="1"/>
    <col min="7" max="7" width="7.42578125" style="3" bestFit="1" customWidth="1"/>
    <col min="8" max="8" width="10.7109375" style="2" customWidth="1"/>
    <col min="9" max="9" width="8.7109375" style="2" customWidth="1"/>
    <col min="10" max="10" width="11.5703125" style="2" bestFit="1" customWidth="1"/>
    <col min="11" max="11" width="12.5703125" style="2" customWidth="1"/>
    <col min="12" max="12" width="12.7109375" style="2" customWidth="1"/>
    <col min="13" max="13" width="17.28515625" style="54" customWidth="1"/>
    <col min="14" max="14" width="13.5703125" style="54" customWidth="1"/>
    <col min="15" max="15" width="15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27"/>
      <c r="H1" s="27"/>
      <c r="O1" s="49" t="s">
        <v>794</v>
      </c>
    </row>
    <row r="2" spans="1:15" ht="15.75" x14ac:dyDescent="0.25">
      <c r="B2" s="18"/>
      <c r="C2" s="18"/>
      <c r="D2" s="18"/>
      <c r="E2" s="18"/>
      <c r="F2" s="36"/>
      <c r="G2" s="18"/>
      <c r="H2" s="18"/>
    </row>
    <row r="3" spans="1:15" ht="15.75" x14ac:dyDescent="0.2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75" x14ac:dyDescent="0.25">
      <c r="A4" s="16"/>
      <c r="B4" s="18"/>
      <c r="C4" s="18"/>
      <c r="D4" s="18"/>
      <c r="E4" s="18"/>
      <c r="F4" s="36"/>
      <c r="G4" s="18"/>
      <c r="H4" s="18"/>
    </row>
    <row r="5" spans="1:15" ht="15.75" x14ac:dyDescent="0.2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.5" thickBot="1" x14ac:dyDescent="0.3">
      <c r="A6" s="19"/>
      <c r="B6" s="18"/>
      <c r="C6" s="18"/>
      <c r="D6" s="18"/>
      <c r="E6" s="18"/>
      <c r="F6" s="36"/>
      <c r="G6" s="18"/>
      <c r="H6" s="18"/>
    </row>
    <row r="7" spans="1:15" ht="16.5" thickBot="1" x14ac:dyDescent="0.3">
      <c r="A7" s="20" t="s">
        <v>784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644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132" t="s">
        <v>21</v>
      </c>
      <c r="C9" s="133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30" x14ac:dyDescent="0.25">
      <c r="A10" s="104">
        <v>1</v>
      </c>
      <c r="B10" s="123" t="s">
        <v>883</v>
      </c>
      <c r="C10" s="10" t="s">
        <v>645</v>
      </c>
      <c r="D10" s="11" t="s">
        <v>11</v>
      </c>
      <c r="E10" s="11" t="s">
        <v>238</v>
      </c>
      <c r="F10" s="39">
        <v>10</v>
      </c>
      <c r="G10" s="39" t="s">
        <v>12</v>
      </c>
      <c r="H10" s="56"/>
      <c r="I10" s="57">
        <v>9.5</v>
      </c>
      <c r="J10" s="13">
        <f t="shared" ref="J10:J42" si="0">ROUND(F10*H10,2)</f>
        <v>0</v>
      </c>
      <c r="K10" s="12">
        <f t="shared" ref="K10:K42" si="1">ROUND(I10*J10/100,2)</f>
        <v>0</v>
      </c>
      <c r="L10" s="13">
        <f t="shared" ref="L10:L42" si="2">J10+K10</f>
        <v>0</v>
      </c>
      <c r="M10" s="58"/>
      <c r="N10" s="58"/>
      <c r="O10" s="59"/>
    </row>
    <row r="11" spans="1:15" x14ac:dyDescent="0.25">
      <c r="A11" s="104">
        <v>2</v>
      </c>
      <c r="B11" s="10"/>
      <c r="C11" s="10" t="s">
        <v>249</v>
      </c>
      <c r="D11" s="11" t="s">
        <v>11</v>
      </c>
      <c r="E11" s="11" t="s">
        <v>238</v>
      </c>
      <c r="F11" s="39">
        <v>150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x14ac:dyDescent="0.25">
      <c r="A12" s="104">
        <v>3</v>
      </c>
      <c r="B12" s="10"/>
      <c r="C12" s="10" t="s">
        <v>250</v>
      </c>
      <c r="D12" s="11" t="s">
        <v>11</v>
      </c>
      <c r="E12" s="11" t="s">
        <v>238</v>
      </c>
      <c r="F12" s="39">
        <v>150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25">
      <c r="A13" s="104">
        <v>4</v>
      </c>
      <c r="B13" s="10"/>
      <c r="C13" s="10" t="s">
        <v>251</v>
      </c>
      <c r="D13" s="11" t="s">
        <v>11</v>
      </c>
      <c r="E13" s="11" t="s">
        <v>238</v>
      </c>
      <c r="F13" s="39">
        <v>90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25">
      <c r="A14" s="104">
        <v>5</v>
      </c>
      <c r="B14" s="10"/>
      <c r="C14" s="10" t="s">
        <v>252</v>
      </c>
      <c r="D14" s="11" t="s">
        <v>11</v>
      </c>
      <c r="E14" s="11" t="s">
        <v>238</v>
      </c>
      <c r="F14" s="39">
        <v>180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25">
      <c r="A15" s="104">
        <v>6</v>
      </c>
      <c r="B15" s="10"/>
      <c r="C15" s="10" t="s">
        <v>646</v>
      </c>
      <c r="D15" s="11" t="s">
        <v>11</v>
      </c>
      <c r="E15" s="11" t="s">
        <v>238</v>
      </c>
      <c r="F15" s="39">
        <v>60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25">
      <c r="A16" s="104">
        <v>7</v>
      </c>
      <c r="B16" s="10"/>
      <c r="C16" s="10" t="s">
        <v>253</v>
      </c>
      <c r="D16" s="11" t="s">
        <v>11</v>
      </c>
      <c r="E16" s="11" t="s">
        <v>238</v>
      </c>
      <c r="F16" s="39">
        <v>900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25">
      <c r="A17" s="104">
        <v>8</v>
      </c>
      <c r="B17" s="10"/>
      <c r="C17" s="10" t="s">
        <v>254</v>
      </c>
      <c r="D17" s="11" t="s">
        <v>11</v>
      </c>
      <c r="E17" s="11" t="s">
        <v>238</v>
      </c>
      <c r="F17" s="39">
        <v>90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25">
      <c r="A18" s="104">
        <v>9</v>
      </c>
      <c r="B18" s="10"/>
      <c r="C18" s="10" t="s">
        <v>647</v>
      </c>
      <c r="D18" s="11" t="s">
        <v>11</v>
      </c>
      <c r="E18" s="11" t="s">
        <v>793</v>
      </c>
      <c r="F18" s="39">
        <v>440</v>
      </c>
      <c r="G18" s="39" t="s">
        <v>126</v>
      </c>
      <c r="H18" s="9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25">
      <c r="A19" s="104">
        <v>10</v>
      </c>
      <c r="B19" s="10"/>
      <c r="C19" s="10" t="s">
        <v>255</v>
      </c>
      <c r="D19" s="11" t="s">
        <v>11</v>
      </c>
      <c r="E19" s="11" t="s">
        <v>238</v>
      </c>
      <c r="F19" s="39">
        <v>100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25">
      <c r="A20" s="104">
        <v>11</v>
      </c>
      <c r="B20" s="10"/>
      <c r="C20" s="10" t="s">
        <v>256</v>
      </c>
      <c r="D20" s="11" t="s">
        <v>11</v>
      </c>
      <c r="E20" s="11" t="s">
        <v>238</v>
      </c>
      <c r="F20" s="39">
        <v>145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25">
      <c r="A21" s="104">
        <v>12</v>
      </c>
      <c r="B21" s="10"/>
      <c r="C21" s="10" t="s">
        <v>257</v>
      </c>
      <c r="D21" s="11" t="s">
        <v>11</v>
      </c>
      <c r="E21" s="11" t="s">
        <v>238</v>
      </c>
      <c r="F21" s="39">
        <v>400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13</v>
      </c>
      <c r="B22" s="10"/>
      <c r="C22" s="10" t="s">
        <v>500</v>
      </c>
      <c r="D22" s="11" t="s">
        <v>11</v>
      </c>
      <c r="E22" s="11" t="s">
        <v>238</v>
      </c>
      <c r="F22" s="39">
        <v>50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25">
      <c r="A23" s="104">
        <v>14</v>
      </c>
      <c r="B23" s="10"/>
      <c r="C23" s="10" t="s">
        <v>501</v>
      </c>
      <c r="D23" s="11" t="s">
        <v>11</v>
      </c>
      <c r="E23" s="11" t="s">
        <v>13</v>
      </c>
      <c r="F23" s="39">
        <v>325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10"/>
      <c r="C24" s="10" t="s">
        <v>648</v>
      </c>
      <c r="D24" s="11" t="s">
        <v>11</v>
      </c>
      <c r="E24" s="11" t="s">
        <v>13</v>
      </c>
      <c r="F24" s="39">
        <v>20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25">
      <c r="A25" s="104">
        <v>16</v>
      </c>
      <c r="B25" s="10"/>
      <c r="C25" s="10" t="s">
        <v>502</v>
      </c>
      <c r="D25" s="11" t="s">
        <v>11</v>
      </c>
      <c r="E25" s="11" t="s">
        <v>13</v>
      </c>
      <c r="F25" s="39">
        <v>90</v>
      </c>
      <c r="G25" s="39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25">
      <c r="A26" s="104">
        <v>17</v>
      </c>
      <c r="B26" s="10"/>
      <c r="C26" s="10" t="s">
        <v>503</v>
      </c>
      <c r="D26" s="11" t="s">
        <v>11</v>
      </c>
      <c r="E26" s="11" t="s">
        <v>13</v>
      </c>
      <c r="F26" s="39">
        <v>90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25">
      <c r="A27" s="104">
        <v>18</v>
      </c>
      <c r="B27" s="10"/>
      <c r="C27" s="10" t="s">
        <v>493</v>
      </c>
      <c r="D27" s="11" t="s">
        <v>11</v>
      </c>
      <c r="E27" s="11" t="s">
        <v>13</v>
      </c>
      <c r="F27" s="39">
        <v>140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25">
      <c r="A28" s="104">
        <v>19</v>
      </c>
      <c r="B28" s="10"/>
      <c r="C28" s="10" t="s">
        <v>868</v>
      </c>
      <c r="D28" s="11" t="s">
        <v>11</v>
      </c>
      <c r="E28" s="11" t="s">
        <v>258</v>
      </c>
      <c r="F28" s="39">
        <v>850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30" x14ac:dyDescent="0.25">
      <c r="A29" s="104">
        <v>20</v>
      </c>
      <c r="B29" s="10"/>
      <c r="C29" s="10" t="s">
        <v>496</v>
      </c>
      <c r="D29" s="11" t="s">
        <v>11</v>
      </c>
      <c r="E29" s="11" t="s">
        <v>13</v>
      </c>
      <c r="F29" s="39">
        <v>350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ht="30" x14ac:dyDescent="0.25">
      <c r="A30" s="104">
        <v>21</v>
      </c>
      <c r="B30" s="10"/>
      <c r="C30" s="10" t="s">
        <v>494</v>
      </c>
      <c r="D30" s="11" t="s">
        <v>11</v>
      </c>
      <c r="E30" s="11" t="s">
        <v>13</v>
      </c>
      <c r="F30" s="39">
        <v>160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ht="30" x14ac:dyDescent="0.25">
      <c r="A31" s="104">
        <v>22</v>
      </c>
      <c r="B31" s="10"/>
      <c r="C31" s="10" t="s">
        <v>649</v>
      </c>
      <c r="D31" s="11" t="s">
        <v>11</v>
      </c>
      <c r="E31" s="11" t="s">
        <v>13</v>
      </c>
      <c r="F31" s="39">
        <v>13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25">
      <c r="A32" s="104">
        <v>23</v>
      </c>
      <c r="B32" s="10"/>
      <c r="C32" s="10" t="s">
        <v>650</v>
      </c>
      <c r="D32" s="11" t="s">
        <v>11</v>
      </c>
      <c r="E32" s="11" t="s">
        <v>238</v>
      </c>
      <c r="F32" s="39">
        <v>100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25">
      <c r="A33" s="104">
        <v>24</v>
      </c>
      <c r="B33" s="10"/>
      <c r="C33" s="10" t="s">
        <v>259</v>
      </c>
      <c r="D33" s="11" t="s">
        <v>11</v>
      </c>
      <c r="E33" s="11" t="s">
        <v>504</v>
      </c>
      <c r="F33" s="39">
        <v>150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ht="30" x14ac:dyDescent="0.25">
      <c r="A34" s="104">
        <v>25</v>
      </c>
      <c r="B34" s="123" t="s">
        <v>866</v>
      </c>
      <c r="C34" s="10" t="s">
        <v>651</v>
      </c>
      <c r="D34" s="11" t="s">
        <v>11</v>
      </c>
      <c r="E34" s="11" t="s">
        <v>775</v>
      </c>
      <c r="F34" s="89">
        <v>1280</v>
      </c>
      <c r="G34" s="39" t="s">
        <v>126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25">
      <c r="A35" s="104">
        <v>26</v>
      </c>
      <c r="B35" s="10"/>
      <c r="C35" s="10" t="s">
        <v>652</v>
      </c>
      <c r="D35" s="11" t="s">
        <v>11</v>
      </c>
      <c r="E35" s="11" t="s">
        <v>775</v>
      </c>
      <c r="F35" s="89">
        <v>2920</v>
      </c>
      <c r="G35" s="39" t="s">
        <v>126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25">
      <c r="A36" s="104">
        <v>27</v>
      </c>
      <c r="B36" s="10"/>
      <c r="C36" s="10" t="s">
        <v>260</v>
      </c>
      <c r="D36" s="11" t="s">
        <v>11</v>
      </c>
      <c r="E36" s="11" t="s">
        <v>261</v>
      </c>
      <c r="F36" s="39">
        <v>300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6" x14ac:dyDescent="0.25">
      <c r="A37" s="104">
        <v>28</v>
      </c>
      <c r="B37" s="10"/>
      <c r="C37" s="10" t="s">
        <v>262</v>
      </c>
      <c r="D37" s="11" t="s">
        <v>11</v>
      </c>
      <c r="E37" s="11" t="s">
        <v>261</v>
      </c>
      <c r="F37" s="39">
        <v>270</v>
      </c>
      <c r="G37" s="39" t="s">
        <v>12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6" x14ac:dyDescent="0.25">
      <c r="A38" s="104">
        <v>29</v>
      </c>
      <c r="B38" s="10"/>
      <c r="C38" s="10" t="s">
        <v>796</v>
      </c>
      <c r="D38" s="11" t="s">
        <v>11</v>
      </c>
      <c r="E38" s="11" t="s">
        <v>261</v>
      </c>
      <c r="F38" s="39">
        <v>400</v>
      </c>
      <c r="G38" s="39" t="s">
        <v>12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6" ht="30" x14ac:dyDescent="0.25">
      <c r="A39" s="104">
        <v>30</v>
      </c>
      <c r="B39" s="123" t="s">
        <v>867</v>
      </c>
      <c r="C39" s="10" t="s">
        <v>263</v>
      </c>
      <c r="D39" s="11" t="s">
        <v>11</v>
      </c>
      <c r="E39" s="11" t="s">
        <v>264</v>
      </c>
      <c r="F39" s="39">
        <v>200</v>
      </c>
      <c r="G39" s="39" t="s">
        <v>12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6" x14ac:dyDescent="0.25">
      <c r="A40" s="104">
        <v>31</v>
      </c>
      <c r="B40" s="10"/>
      <c r="C40" s="10" t="s">
        <v>497</v>
      </c>
      <c r="D40" s="11" t="s">
        <v>11</v>
      </c>
      <c r="E40" s="11" t="s">
        <v>264</v>
      </c>
      <c r="F40" s="39">
        <v>30</v>
      </c>
      <c r="G40" s="39" t="s">
        <v>12</v>
      </c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6" x14ac:dyDescent="0.25">
      <c r="A41" s="104">
        <v>32</v>
      </c>
      <c r="B41" s="10"/>
      <c r="C41" s="10" t="s">
        <v>776</v>
      </c>
      <c r="D41" s="11" t="s">
        <v>11</v>
      </c>
      <c r="E41" s="11" t="s">
        <v>485</v>
      </c>
      <c r="F41" s="89">
        <v>110</v>
      </c>
      <c r="G41" s="39" t="s">
        <v>126</v>
      </c>
      <c r="H41" s="62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6" ht="29.25" customHeight="1" x14ac:dyDescent="0.25">
      <c r="A42" s="104">
        <v>33</v>
      </c>
      <c r="B42" s="10"/>
      <c r="C42" s="10" t="s">
        <v>777</v>
      </c>
      <c r="D42" s="11" t="s">
        <v>11</v>
      </c>
      <c r="E42" s="11" t="s">
        <v>485</v>
      </c>
      <c r="F42" s="89">
        <v>110</v>
      </c>
      <c r="G42" s="39" t="s">
        <v>126</v>
      </c>
      <c r="H42" s="62"/>
      <c r="I42" s="57">
        <v>9.5</v>
      </c>
      <c r="J42" s="13">
        <f t="shared" si="0"/>
        <v>0</v>
      </c>
      <c r="K42" s="12">
        <f t="shared" si="1"/>
        <v>0</v>
      </c>
      <c r="L42" s="13">
        <f t="shared" si="2"/>
        <v>0</v>
      </c>
      <c r="M42" s="58"/>
      <c r="N42" s="58"/>
      <c r="O42" s="59"/>
    </row>
    <row r="43" spans="1:16" ht="24" customHeight="1" x14ac:dyDescent="0.25">
      <c r="A43" s="45" t="s">
        <v>366</v>
      </c>
      <c r="B43" s="33"/>
      <c r="C43" s="32"/>
      <c r="D43" s="32"/>
      <c r="E43" s="32"/>
      <c r="F43" s="46"/>
      <c r="G43" s="33"/>
      <c r="H43" s="115"/>
      <c r="I43" s="33"/>
      <c r="J43" s="44">
        <f>SUM(J10:J42)</f>
        <v>0</v>
      </c>
      <c r="K43" s="44">
        <f>SUM(K10:K42)</f>
        <v>0</v>
      </c>
      <c r="L43" s="44">
        <f>SUM(L10:L42)</f>
        <v>0</v>
      </c>
      <c r="M43" s="60"/>
      <c r="N43" s="60"/>
      <c r="O43" s="60"/>
      <c r="P43" s="126"/>
    </row>
    <row r="44" spans="1:16" ht="14.25" customHeight="1" x14ac:dyDescent="0.25">
      <c r="C44" s="3"/>
      <c r="G44" s="2"/>
    </row>
    <row r="45" spans="1:16" ht="12.75" x14ac:dyDescent="0.2">
      <c r="A45" s="131" t="s">
        <v>368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</row>
    <row r="46" spans="1:16" ht="12.75" x14ac:dyDescent="0.2">
      <c r="A46" s="131" t="s">
        <v>405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6" ht="12.75" x14ac:dyDescent="0.2">
      <c r="A47" s="131" t="s">
        <v>369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</row>
    <row r="48" spans="1:16" ht="12.75" x14ac:dyDescent="0.2">
      <c r="A48" s="131" t="s">
        <v>385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</row>
    <row r="49" spans="1:15" ht="12.75" x14ac:dyDescent="0.2">
      <c r="A49" s="131" t="s">
        <v>371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1:15" ht="12.75" x14ac:dyDescent="0.2">
      <c r="A50" s="131" t="s">
        <v>384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1:15" x14ac:dyDescent="0.25">
      <c r="C51" s="3"/>
      <c r="G51" s="2"/>
    </row>
    <row r="52" spans="1:15" x14ac:dyDescent="0.25">
      <c r="A52" s="65" t="s">
        <v>17</v>
      </c>
      <c r="B52" s="65"/>
      <c r="C52" s="65"/>
      <c r="D52" s="65"/>
      <c r="E52" s="65"/>
      <c r="F52" s="72"/>
      <c r="G52" s="65" t="s">
        <v>18</v>
      </c>
      <c r="H52" s="65"/>
      <c r="I52" s="65"/>
      <c r="J52" s="65"/>
      <c r="K52" s="66" t="s">
        <v>75</v>
      </c>
      <c r="L52" s="71"/>
      <c r="M52" s="68"/>
      <c r="N52" s="68"/>
    </row>
    <row r="53" spans="1:15" x14ac:dyDescent="0.25">
      <c r="C53" s="3"/>
      <c r="G53" s="2"/>
    </row>
    <row r="54" spans="1:15" x14ac:dyDescent="0.25">
      <c r="C54" s="3"/>
      <c r="G54" s="2"/>
    </row>
    <row r="55" spans="1:15" x14ac:dyDescent="0.25">
      <c r="C55" s="3"/>
      <c r="G55" s="2"/>
    </row>
    <row r="56" spans="1:15" x14ac:dyDescent="0.25">
      <c r="C56" s="3"/>
      <c r="G56" s="2"/>
    </row>
    <row r="57" spans="1:15" x14ac:dyDescent="0.25">
      <c r="C57" s="3"/>
      <c r="G57" s="2"/>
    </row>
    <row r="58" spans="1:15" x14ac:dyDescent="0.25">
      <c r="C58" s="3"/>
      <c r="G58" s="2"/>
    </row>
    <row r="59" spans="1:15" x14ac:dyDescent="0.25">
      <c r="C59" s="3"/>
      <c r="G59" s="2"/>
    </row>
    <row r="60" spans="1:15" x14ac:dyDescent="0.25">
      <c r="C60" s="3"/>
      <c r="G60" s="2"/>
    </row>
    <row r="61" spans="1:15" x14ac:dyDescent="0.25">
      <c r="C61" s="3"/>
      <c r="G61" s="2"/>
    </row>
    <row r="62" spans="1:15" x14ac:dyDescent="0.25">
      <c r="C62" s="3"/>
      <c r="G62" s="2"/>
    </row>
    <row r="63" spans="1:15" x14ac:dyDescent="0.25">
      <c r="C63" s="3"/>
      <c r="G63" s="2"/>
    </row>
    <row r="64" spans="1:15" x14ac:dyDescent="0.25">
      <c r="C64" s="3"/>
      <c r="G64" s="2"/>
    </row>
    <row r="65" spans="3:7" x14ac:dyDescent="0.25">
      <c r="C65" s="3"/>
      <c r="G65" s="2"/>
    </row>
    <row r="66" spans="3:7" x14ac:dyDescent="0.25">
      <c r="C66" s="3"/>
      <c r="G66" s="2"/>
    </row>
    <row r="67" spans="3:7" x14ac:dyDescent="0.25">
      <c r="C67" s="3"/>
      <c r="G67" s="2"/>
    </row>
    <row r="68" spans="3:7" x14ac:dyDescent="0.25">
      <c r="C68" s="3"/>
      <c r="G68" s="2"/>
    </row>
    <row r="69" spans="3:7" x14ac:dyDescent="0.25">
      <c r="C69" s="3"/>
      <c r="G69" s="2"/>
    </row>
    <row r="70" spans="3:7" x14ac:dyDescent="0.25">
      <c r="C70" s="3"/>
      <c r="G70" s="2"/>
    </row>
    <row r="71" spans="3:7" x14ac:dyDescent="0.25">
      <c r="C71" s="3"/>
      <c r="G71" s="2"/>
    </row>
    <row r="72" spans="3:7" x14ac:dyDescent="0.25">
      <c r="C72" s="3"/>
      <c r="G72" s="2"/>
    </row>
    <row r="73" spans="3:7" x14ac:dyDescent="0.25">
      <c r="C73" s="3"/>
      <c r="G73" s="2"/>
    </row>
    <row r="74" spans="3:7" x14ac:dyDescent="0.25">
      <c r="C74" s="3"/>
      <c r="G74" s="2"/>
    </row>
    <row r="75" spans="3:7" x14ac:dyDescent="0.25">
      <c r="C75" s="3"/>
      <c r="G75" s="2"/>
    </row>
    <row r="76" spans="3:7" x14ac:dyDescent="0.25">
      <c r="C76" s="3"/>
      <c r="G76" s="2"/>
    </row>
    <row r="77" spans="3:7" x14ac:dyDescent="0.25">
      <c r="C77" s="3"/>
      <c r="G77" s="2"/>
    </row>
    <row r="78" spans="3:7" x14ac:dyDescent="0.25">
      <c r="C78" s="3"/>
      <c r="G78" s="2"/>
    </row>
    <row r="79" spans="3:7" x14ac:dyDescent="0.25">
      <c r="C79" s="3"/>
      <c r="G79" s="2"/>
    </row>
    <row r="80" spans="3:7" x14ac:dyDescent="0.25">
      <c r="C80" s="3"/>
      <c r="G80" s="2"/>
    </row>
    <row r="81" spans="3:7" x14ac:dyDescent="0.25">
      <c r="C81" s="3"/>
      <c r="G81" s="2"/>
    </row>
    <row r="82" spans="3:7" x14ac:dyDescent="0.25">
      <c r="C82" s="3"/>
      <c r="G82" s="2"/>
    </row>
    <row r="83" spans="3:7" x14ac:dyDescent="0.25">
      <c r="C83" s="3"/>
      <c r="G83" s="2"/>
    </row>
    <row r="84" spans="3:7" x14ac:dyDescent="0.25">
      <c r="C84" s="3"/>
      <c r="G84" s="2"/>
    </row>
    <row r="85" spans="3:7" x14ac:dyDescent="0.25">
      <c r="C85" s="3"/>
      <c r="G85" s="2"/>
    </row>
    <row r="86" spans="3:7" x14ac:dyDescent="0.25">
      <c r="C86" s="3"/>
      <c r="G86" s="2"/>
    </row>
    <row r="87" spans="3:7" x14ac:dyDescent="0.25">
      <c r="C87" s="3"/>
      <c r="G87" s="2"/>
    </row>
    <row r="88" spans="3:7" x14ac:dyDescent="0.25">
      <c r="C88" s="3"/>
      <c r="G88" s="2"/>
    </row>
    <row r="97" spans="1:1" x14ac:dyDescent="0.25">
      <c r="A97" s="25">
        <f>A25+1</f>
        <v>17</v>
      </c>
    </row>
  </sheetData>
  <sheetProtection algorithmName="SHA-512" hashValue="lCB3bCAMi1J+aXfVQcsHGohqu7KucG7H3dRmM6M7gaNfYAD+dUTvpqRubQldBj+NufrPBWMwxUUEzKt/NPCy3g==" saltValue="MxEygrGrntGEH+0XyXNmrA==" spinCount="100000" sheet="1" formatCells="0" formatColumns="0"/>
  <mergeCells count="7">
    <mergeCell ref="A49:O49"/>
    <mergeCell ref="A50:O50"/>
    <mergeCell ref="B9:C9"/>
    <mergeCell ref="A45:O45"/>
    <mergeCell ref="A46:O46"/>
    <mergeCell ref="A47:O47"/>
    <mergeCell ref="A48:O48"/>
  </mergeCells>
  <phoneticPr fontId="25" type="noConversion"/>
  <pageMargins left="0.7" right="0.7" top="0.75" bottom="0.75" header="0.3" footer="0.3"/>
  <pageSetup paperSize="9" scale="6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/>
  <dimension ref="A1:P34"/>
  <sheetViews>
    <sheetView workbookViewId="0">
      <selection activeCell="A34" sqref="A34:N34"/>
    </sheetView>
  </sheetViews>
  <sheetFormatPr defaultRowHeight="15" x14ac:dyDescent="0.25"/>
  <cols>
    <col min="1" max="1" width="4.28515625" style="2" customWidth="1"/>
    <col min="2" max="2" width="25" style="2" customWidth="1"/>
    <col min="3" max="3" width="32.5703125" style="2" customWidth="1"/>
    <col min="4" max="4" width="6" style="3" customWidth="1"/>
    <col min="5" max="5" width="13.7109375" style="3" customWidth="1"/>
    <col min="6" max="6" width="8.140625" style="40" customWidth="1"/>
    <col min="7" max="7" width="7.7109375" style="3" customWidth="1"/>
    <col min="8" max="8" width="11.5703125" style="2" customWidth="1"/>
    <col min="9" max="9" width="8" style="2" customWidth="1"/>
    <col min="10" max="12" width="12.7109375" style="2" customWidth="1"/>
    <col min="13" max="13" width="19.28515625" style="54" customWidth="1"/>
    <col min="14" max="15" width="14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5" ht="15.75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75" x14ac:dyDescent="0.2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5" ht="15.75" x14ac:dyDescent="0.2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75" x14ac:dyDescent="0.2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.5" thickBot="1" x14ac:dyDescent="0.3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.5" thickBot="1" x14ac:dyDescent="0.3">
      <c r="A7" s="114" t="s">
        <v>785</v>
      </c>
      <c r="B7" s="108"/>
      <c r="C7" s="108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30.75" customHeight="1" x14ac:dyDescent="0.25">
      <c r="A10" s="104">
        <v>1</v>
      </c>
      <c r="B10" s="123" t="s">
        <v>752</v>
      </c>
      <c r="C10" s="10" t="s">
        <v>653</v>
      </c>
      <c r="D10" s="11" t="s">
        <v>11</v>
      </c>
      <c r="E10" s="11" t="s">
        <v>13</v>
      </c>
      <c r="F10" s="39">
        <v>1</v>
      </c>
      <c r="G10" s="9" t="s">
        <v>12</v>
      </c>
      <c r="H10" s="56"/>
      <c r="I10" s="57">
        <v>9.5</v>
      </c>
      <c r="J10" s="88">
        <f>ROUND(F10*H10,2)</f>
        <v>0</v>
      </c>
      <c r="K10" s="12">
        <f>ROUND(I10*J10/100,2)</f>
        <v>0</v>
      </c>
      <c r="L10" s="13">
        <f>J10+K10</f>
        <v>0</v>
      </c>
      <c r="M10" s="118"/>
      <c r="N10" s="118"/>
      <c r="O10" s="118"/>
    </row>
    <row r="11" spans="1:15" x14ac:dyDescent="0.25">
      <c r="A11" s="104">
        <v>2</v>
      </c>
      <c r="B11" s="10"/>
      <c r="C11" s="10" t="s">
        <v>654</v>
      </c>
      <c r="D11" s="11" t="s">
        <v>11</v>
      </c>
      <c r="E11" s="11" t="s">
        <v>13</v>
      </c>
      <c r="F11" s="39">
        <v>10</v>
      </c>
      <c r="G11" s="9" t="s">
        <v>12</v>
      </c>
      <c r="H11" s="56"/>
      <c r="I11" s="57">
        <v>9.5</v>
      </c>
      <c r="J11" s="88">
        <f t="shared" ref="J11:J24" si="0">ROUND(F11*H11,2)</f>
        <v>0</v>
      </c>
      <c r="K11" s="12">
        <f t="shared" ref="K11:K24" si="1">ROUND(I11*J11/100,2)</f>
        <v>0</v>
      </c>
      <c r="L11" s="13">
        <f t="shared" ref="L11:L24" si="2">J11+K11</f>
        <v>0</v>
      </c>
      <c r="M11" s="118"/>
      <c r="N11" s="118"/>
      <c r="O11" s="118"/>
    </row>
    <row r="12" spans="1:15" ht="30.75" customHeight="1" x14ac:dyDescent="0.25">
      <c r="A12" s="104">
        <v>3</v>
      </c>
      <c r="B12" s="123" t="s">
        <v>753</v>
      </c>
      <c r="C12" s="10" t="s">
        <v>655</v>
      </c>
      <c r="D12" s="11" t="s">
        <v>11</v>
      </c>
      <c r="E12" s="11" t="s">
        <v>13</v>
      </c>
      <c r="F12" s="39">
        <v>250</v>
      </c>
      <c r="G12" s="9" t="s">
        <v>12</v>
      </c>
      <c r="H12" s="56"/>
      <c r="I12" s="57">
        <v>9.5</v>
      </c>
      <c r="J12" s="88">
        <f t="shared" si="0"/>
        <v>0</v>
      </c>
      <c r="K12" s="12">
        <f t="shared" si="1"/>
        <v>0</v>
      </c>
      <c r="L12" s="13">
        <f t="shared" si="2"/>
        <v>0</v>
      </c>
      <c r="M12" s="118"/>
      <c r="N12" s="118"/>
      <c r="O12" s="118"/>
    </row>
    <row r="13" spans="1:15" ht="30" x14ac:dyDescent="0.25">
      <c r="A13" s="104">
        <v>4</v>
      </c>
      <c r="B13" s="10"/>
      <c r="C13" s="10" t="s">
        <v>658</v>
      </c>
      <c r="D13" s="11" t="s">
        <v>11</v>
      </c>
      <c r="E13" s="11" t="s">
        <v>13</v>
      </c>
      <c r="F13" s="39">
        <v>580</v>
      </c>
      <c r="G13" s="9" t="s">
        <v>12</v>
      </c>
      <c r="H13" s="56"/>
      <c r="I13" s="57">
        <v>9.5</v>
      </c>
      <c r="J13" s="88">
        <f t="shared" si="0"/>
        <v>0</v>
      </c>
      <c r="K13" s="12">
        <f t="shared" si="1"/>
        <v>0</v>
      </c>
      <c r="L13" s="13">
        <f t="shared" si="2"/>
        <v>0</v>
      </c>
      <c r="M13" s="118"/>
      <c r="N13" s="118"/>
      <c r="O13" s="118"/>
    </row>
    <row r="14" spans="1:15" ht="45" x14ac:dyDescent="0.25">
      <c r="A14" s="104">
        <v>5</v>
      </c>
      <c r="B14" s="10"/>
      <c r="C14" s="10" t="s">
        <v>657</v>
      </c>
      <c r="D14" s="11" t="s">
        <v>11</v>
      </c>
      <c r="E14" s="11" t="s">
        <v>13</v>
      </c>
      <c r="F14" s="89">
        <v>800</v>
      </c>
      <c r="G14" s="9" t="s">
        <v>12</v>
      </c>
      <c r="H14" s="56"/>
      <c r="I14" s="57">
        <v>9.5</v>
      </c>
      <c r="J14" s="88">
        <f t="shared" si="0"/>
        <v>0</v>
      </c>
      <c r="K14" s="12">
        <f t="shared" si="1"/>
        <v>0</v>
      </c>
      <c r="L14" s="13">
        <f t="shared" si="2"/>
        <v>0</v>
      </c>
      <c r="M14" s="118"/>
      <c r="N14" s="118"/>
      <c r="O14" s="118"/>
    </row>
    <row r="15" spans="1:15" ht="20.25" customHeight="1" x14ac:dyDescent="0.25">
      <c r="A15" s="104">
        <v>6</v>
      </c>
      <c r="B15" s="10"/>
      <c r="C15" s="10" t="s">
        <v>656</v>
      </c>
      <c r="D15" s="11" t="s">
        <v>11</v>
      </c>
      <c r="E15" s="11" t="s">
        <v>13</v>
      </c>
      <c r="F15" s="39">
        <v>5</v>
      </c>
      <c r="G15" s="9" t="s">
        <v>12</v>
      </c>
      <c r="H15" s="56"/>
      <c r="I15" s="57">
        <v>9.5</v>
      </c>
      <c r="J15" s="88">
        <f t="shared" si="0"/>
        <v>0</v>
      </c>
      <c r="K15" s="12">
        <f t="shared" si="1"/>
        <v>0</v>
      </c>
      <c r="L15" s="13">
        <f t="shared" si="2"/>
        <v>0</v>
      </c>
      <c r="M15" s="118"/>
      <c r="N15" s="118"/>
      <c r="O15" s="118"/>
    </row>
    <row r="16" spans="1:15" ht="30.75" customHeight="1" x14ac:dyDescent="0.25">
      <c r="A16" s="104">
        <v>7</v>
      </c>
      <c r="B16" s="10"/>
      <c r="C16" s="10" t="s">
        <v>659</v>
      </c>
      <c r="D16" s="11" t="s">
        <v>11</v>
      </c>
      <c r="E16" s="11" t="s">
        <v>13</v>
      </c>
      <c r="F16" s="39">
        <v>35</v>
      </c>
      <c r="G16" s="9" t="s">
        <v>12</v>
      </c>
      <c r="H16" s="56"/>
      <c r="I16" s="57">
        <v>9.5</v>
      </c>
      <c r="J16" s="88">
        <f t="shared" si="0"/>
        <v>0</v>
      </c>
      <c r="K16" s="12">
        <f t="shared" si="1"/>
        <v>0</v>
      </c>
      <c r="L16" s="13">
        <f t="shared" si="2"/>
        <v>0</v>
      </c>
      <c r="M16" s="118"/>
      <c r="N16" s="118"/>
      <c r="O16" s="118"/>
    </row>
    <row r="17" spans="1:16" ht="30.75" customHeight="1" x14ac:dyDescent="0.25">
      <c r="A17" s="104">
        <v>8</v>
      </c>
      <c r="B17" s="10"/>
      <c r="C17" s="10" t="s">
        <v>265</v>
      </c>
      <c r="D17" s="11" t="s">
        <v>11</v>
      </c>
      <c r="E17" s="11" t="s">
        <v>13</v>
      </c>
      <c r="F17" s="39">
        <v>350</v>
      </c>
      <c r="G17" s="9" t="s">
        <v>12</v>
      </c>
      <c r="H17" s="56"/>
      <c r="I17" s="57">
        <v>9.5</v>
      </c>
      <c r="J17" s="88">
        <f t="shared" si="0"/>
        <v>0</v>
      </c>
      <c r="K17" s="12">
        <f t="shared" si="1"/>
        <v>0</v>
      </c>
      <c r="L17" s="13">
        <f t="shared" si="2"/>
        <v>0</v>
      </c>
      <c r="M17" s="118"/>
      <c r="N17" s="118"/>
      <c r="O17" s="118"/>
    </row>
    <row r="18" spans="1:16" ht="30.75" customHeight="1" x14ac:dyDescent="0.25">
      <c r="A18" s="104">
        <v>9</v>
      </c>
      <c r="B18" s="123" t="s">
        <v>754</v>
      </c>
      <c r="C18" s="10" t="s">
        <v>266</v>
      </c>
      <c r="D18" s="11" t="s">
        <v>11</v>
      </c>
      <c r="E18" s="11" t="s">
        <v>220</v>
      </c>
      <c r="F18" s="39">
        <v>130</v>
      </c>
      <c r="G18" s="9" t="s">
        <v>126</v>
      </c>
      <c r="H18" s="56"/>
      <c r="I18" s="57">
        <v>9.5</v>
      </c>
      <c r="J18" s="88">
        <f t="shared" si="0"/>
        <v>0</v>
      </c>
      <c r="K18" s="12">
        <f t="shared" si="1"/>
        <v>0</v>
      </c>
      <c r="L18" s="13">
        <f t="shared" si="2"/>
        <v>0</v>
      </c>
      <c r="M18" s="118"/>
      <c r="N18" s="118"/>
      <c r="O18" s="118"/>
    </row>
    <row r="19" spans="1:16" ht="30.75" customHeight="1" x14ac:dyDescent="0.25">
      <c r="A19" s="104">
        <v>10</v>
      </c>
      <c r="B19" s="10"/>
      <c r="C19" s="10" t="s">
        <v>267</v>
      </c>
      <c r="D19" s="11" t="s">
        <v>11</v>
      </c>
      <c r="E19" s="11" t="s">
        <v>220</v>
      </c>
      <c r="F19" s="39">
        <v>80</v>
      </c>
      <c r="G19" s="9" t="s">
        <v>126</v>
      </c>
      <c r="H19" s="56"/>
      <c r="I19" s="57">
        <v>9.5</v>
      </c>
      <c r="J19" s="88">
        <f t="shared" si="0"/>
        <v>0</v>
      </c>
      <c r="K19" s="12">
        <f t="shared" si="1"/>
        <v>0</v>
      </c>
      <c r="L19" s="13">
        <f t="shared" si="2"/>
        <v>0</v>
      </c>
      <c r="M19" s="118"/>
      <c r="N19" s="118"/>
      <c r="O19" s="118"/>
    </row>
    <row r="20" spans="1:16" ht="30.75" customHeight="1" x14ac:dyDescent="0.25">
      <c r="A20" s="104">
        <v>11</v>
      </c>
      <c r="B20" s="10"/>
      <c r="C20" s="10" t="s">
        <v>270</v>
      </c>
      <c r="D20" s="11" t="s">
        <v>11</v>
      </c>
      <c r="E20" s="11" t="s">
        <v>220</v>
      </c>
      <c r="F20" s="39">
        <v>80</v>
      </c>
      <c r="G20" s="9" t="s">
        <v>126</v>
      </c>
      <c r="H20" s="56"/>
      <c r="I20" s="57">
        <v>9.5</v>
      </c>
      <c r="J20" s="88">
        <f t="shared" si="0"/>
        <v>0</v>
      </c>
      <c r="K20" s="12">
        <f t="shared" si="1"/>
        <v>0</v>
      </c>
      <c r="L20" s="13">
        <f t="shared" si="2"/>
        <v>0</v>
      </c>
      <c r="M20" s="118"/>
      <c r="N20" s="118"/>
      <c r="O20" s="118"/>
    </row>
    <row r="21" spans="1:16" x14ac:dyDescent="0.25">
      <c r="A21" s="104">
        <v>12</v>
      </c>
      <c r="B21" s="10"/>
      <c r="C21" s="10" t="s">
        <v>268</v>
      </c>
      <c r="D21" s="11" t="s">
        <v>11</v>
      </c>
      <c r="E21" s="11" t="s">
        <v>269</v>
      </c>
      <c r="F21" s="39">
        <v>15</v>
      </c>
      <c r="G21" s="9" t="s">
        <v>12</v>
      </c>
      <c r="H21" s="56"/>
      <c r="I21" s="57">
        <v>9.5</v>
      </c>
      <c r="J21" s="88">
        <f t="shared" si="0"/>
        <v>0</v>
      </c>
      <c r="K21" s="12">
        <f t="shared" si="1"/>
        <v>0</v>
      </c>
      <c r="L21" s="13">
        <f t="shared" si="2"/>
        <v>0</v>
      </c>
      <c r="M21" s="118"/>
      <c r="N21" s="118"/>
      <c r="O21" s="118"/>
    </row>
    <row r="22" spans="1:16" x14ac:dyDescent="0.25">
      <c r="A22" s="104">
        <v>13</v>
      </c>
      <c r="B22" s="10"/>
      <c r="C22" s="10" t="s">
        <v>512</v>
      </c>
      <c r="D22" s="11" t="s">
        <v>11</v>
      </c>
      <c r="E22" s="11" t="s">
        <v>129</v>
      </c>
      <c r="F22" s="89">
        <v>2230</v>
      </c>
      <c r="G22" s="9" t="s">
        <v>126</v>
      </c>
      <c r="H22" s="56"/>
      <c r="I22" s="57">
        <v>9.5</v>
      </c>
      <c r="J22" s="88">
        <f t="shared" si="0"/>
        <v>0</v>
      </c>
      <c r="K22" s="12">
        <f t="shared" si="1"/>
        <v>0</v>
      </c>
      <c r="L22" s="13">
        <f t="shared" si="2"/>
        <v>0</v>
      </c>
      <c r="M22" s="118"/>
      <c r="N22" s="118"/>
      <c r="O22" s="118"/>
      <c r="P22" s="47"/>
    </row>
    <row r="23" spans="1:16" ht="30" x14ac:dyDescent="0.25">
      <c r="A23" s="104">
        <v>14</v>
      </c>
      <c r="B23" s="10"/>
      <c r="C23" s="10" t="s">
        <v>466</v>
      </c>
      <c r="D23" s="11" t="s">
        <v>11</v>
      </c>
      <c r="E23" s="11" t="s">
        <v>674</v>
      </c>
      <c r="F23" s="39">
        <v>1</v>
      </c>
      <c r="G23" s="9" t="s">
        <v>12</v>
      </c>
      <c r="H23" s="62"/>
      <c r="I23" s="57">
        <v>9.5</v>
      </c>
      <c r="J23" s="88">
        <f t="shared" si="0"/>
        <v>0</v>
      </c>
      <c r="K23" s="12">
        <f t="shared" si="1"/>
        <v>0</v>
      </c>
      <c r="L23" s="13">
        <f t="shared" si="2"/>
        <v>0</v>
      </c>
      <c r="M23" s="118"/>
      <c r="N23" s="118"/>
      <c r="O23" s="118"/>
    </row>
    <row r="24" spans="1:16" ht="30.75" customHeight="1" x14ac:dyDescent="0.25">
      <c r="A24" s="104">
        <v>15</v>
      </c>
      <c r="B24" s="123" t="s">
        <v>755</v>
      </c>
      <c r="C24" s="10" t="s">
        <v>660</v>
      </c>
      <c r="D24" s="11" t="s">
        <v>11</v>
      </c>
      <c r="E24" s="11" t="s">
        <v>13</v>
      </c>
      <c r="F24" s="39">
        <v>630</v>
      </c>
      <c r="G24" s="9" t="s">
        <v>12</v>
      </c>
      <c r="H24" s="56"/>
      <c r="I24" s="57">
        <v>9.5</v>
      </c>
      <c r="J24" s="88">
        <f t="shared" si="0"/>
        <v>0</v>
      </c>
      <c r="K24" s="12">
        <f t="shared" si="1"/>
        <v>0</v>
      </c>
      <c r="L24" s="13">
        <f t="shared" si="2"/>
        <v>0</v>
      </c>
      <c r="M24" s="118"/>
      <c r="N24" s="118"/>
      <c r="O24" s="118"/>
    </row>
    <row r="25" spans="1:16" x14ac:dyDescent="0.25">
      <c r="A25" s="45" t="s">
        <v>366</v>
      </c>
      <c r="B25" s="33"/>
      <c r="C25" s="33"/>
      <c r="D25" s="32"/>
      <c r="E25" s="32"/>
      <c r="F25" s="46"/>
      <c r="G25" s="32"/>
      <c r="H25" s="115"/>
      <c r="I25" s="33"/>
      <c r="J25" s="44">
        <f>SUM(J10:J24)</f>
        <v>0</v>
      </c>
      <c r="K25" s="44">
        <f>SUM(K10:K24)</f>
        <v>0</v>
      </c>
      <c r="L25" s="44">
        <f>SUM(L10:L24)</f>
        <v>0</v>
      </c>
      <c r="M25" s="60"/>
      <c r="N25" s="60"/>
      <c r="O25" s="60"/>
      <c r="P25" s="126"/>
    </row>
    <row r="26" spans="1:16" x14ac:dyDescent="0.25">
      <c r="J26" s="28"/>
    </row>
    <row r="27" spans="1:16" ht="12.75" x14ac:dyDescent="0.2">
      <c r="A27" s="131" t="s">
        <v>368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</row>
    <row r="28" spans="1:16" ht="12.75" x14ac:dyDescent="0.2">
      <c r="A28" s="131" t="s">
        <v>405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</row>
    <row r="29" spans="1:16" ht="12.75" x14ac:dyDescent="0.2">
      <c r="A29" s="131" t="s">
        <v>369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</row>
    <row r="30" spans="1:16" ht="12.75" x14ac:dyDescent="0.2">
      <c r="A30" s="131" t="s">
        <v>386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</row>
    <row r="31" spans="1:16" ht="12.75" x14ac:dyDescent="0.2">
      <c r="A31" s="131" t="s">
        <v>371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</row>
    <row r="32" spans="1:16" ht="12.75" x14ac:dyDescent="0.2">
      <c r="A32" s="131" t="s">
        <v>387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4" spans="1:15" x14ac:dyDescent="0.25">
      <c r="A34" s="65" t="s">
        <v>17</v>
      </c>
      <c r="B34" s="66"/>
      <c r="C34" s="65"/>
      <c r="D34" s="65"/>
      <c r="E34" s="65"/>
      <c r="F34" s="72"/>
      <c r="G34" s="65" t="s">
        <v>18</v>
      </c>
      <c r="H34" s="66"/>
      <c r="I34" s="65"/>
      <c r="J34" s="65"/>
      <c r="K34" s="76" t="s">
        <v>359</v>
      </c>
      <c r="L34" s="66"/>
      <c r="M34" s="73"/>
      <c r="N34" s="73"/>
      <c r="O34" s="53"/>
    </row>
  </sheetData>
  <sheetProtection algorithmName="SHA-512" hashValue="J3Rm4fP173loLQtVEKtl2775fjyq02sVH7lLzQ8+f7U37raktLDg/L6JY+I3n5W981akkTuKuExJTpRQHqtQAQ==" saltValue="czX86oaAD7WHFExr9XKyWg==" spinCount="100000" sheet="1" formatCells="0" formatColumns="0"/>
  <mergeCells count="6">
    <mergeCell ref="A32:O32"/>
    <mergeCell ref="A27:O27"/>
    <mergeCell ref="A28:O28"/>
    <mergeCell ref="A29:O29"/>
    <mergeCell ref="A30:O30"/>
    <mergeCell ref="A31:O31"/>
  </mergeCells>
  <phoneticPr fontId="25" type="noConversion"/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/>
  <dimension ref="A1:P23"/>
  <sheetViews>
    <sheetView workbookViewId="0">
      <selection activeCell="S10" sqref="S10"/>
    </sheetView>
  </sheetViews>
  <sheetFormatPr defaultRowHeight="15" x14ac:dyDescent="0.25"/>
  <cols>
    <col min="1" max="1" width="4.28515625" style="2" customWidth="1"/>
    <col min="2" max="2" width="17.5703125" style="2" customWidth="1"/>
    <col min="3" max="3" width="29.85546875" style="2" customWidth="1"/>
    <col min="4" max="4" width="6" style="3" customWidth="1"/>
    <col min="5" max="5" width="9.42578125" style="3" customWidth="1"/>
    <col min="6" max="6" width="7.5703125" style="3" bestFit="1" customWidth="1"/>
    <col min="7" max="7" width="6.42578125" style="3" customWidth="1"/>
    <col min="8" max="8" width="12.7109375" style="2" customWidth="1"/>
    <col min="9" max="9" width="8" style="2" customWidth="1"/>
    <col min="10" max="12" width="12.7109375" style="2" customWidth="1"/>
    <col min="13" max="13" width="18.28515625" style="54" customWidth="1"/>
    <col min="14" max="14" width="10.5703125" style="54" customWidth="1"/>
    <col min="15" max="15" width="14" style="54" customWidth="1"/>
  </cols>
  <sheetData>
    <row r="1" spans="1:16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6" ht="15.75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6" ht="15.75" x14ac:dyDescent="0.25">
      <c r="A3" s="64" t="s">
        <v>19</v>
      </c>
      <c r="B3" s="70"/>
      <c r="C3" s="70"/>
      <c r="D3" s="70"/>
      <c r="E3" s="70"/>
      <c r="F3" s="70"/>
      <c r="G3" s="18"/>
      <c r="H3" s="18"/>
      <c r="I3" s="18"/>
      <c r="J3" s="18"/>
      <c r="K3" s="18"/>
      <c r="L3" s="18"/>
      <c r="M3" s="48"/>
      <c r="N3" s="48"/>
      <c r="O3" s="48"/>
    </row>
    <row r="4" spans="1:16" ht="15.75" x14ac:dyDescent="0.2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6" ht="15.75" x14ac:dyDescent="0.2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6" ht="16.5" thickBot="1" x14ac:dyDescent="0.3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6" ht="16.5" thickBot="1" x14ac:dyDescent="0.3">
      <c r="A7" s="20" t="s">
        <v>787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6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75" x14ac:dyDescent="0.3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30.75" customHeight="1" x14ac:dyDescent="0.25">
      <c r="A10" s="104">
        <v>1</v>
      </c>
      <c r="B10" s="10" t="s">
        <v>756</v>
      </c>
      <c r="C10" s="10" t="s">
        <v>661</v>
      </c>
      <c r="D10" s="11" t="s">
        <v>11</v>
      </c>
      <c r="E10" s="11" t="s">
        <v>271</v>
      </c>
      <c r="F10" s="89">
        <v>40000</v>
      </c>
      <c r="G10" s="9" t="s">
        <v>126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6" ht="30.75" customHeight="1" x14ac:dyDescent="0.25">
      <c r="A11" s="104">
        <v>2</v>
      </c>
      <c r="B11" s="10" t="s">
        <v>762</v>
      </c>
      <c r="C11" s="10" t="s">
        <v>763</v>
      </c>
      <c r="D11" s="11" t="s">
        <v>11</v>
      </c>
      <c r="E11" s="11" t="s">
        <v>271</v>
      </c>
      <c r="F11" s="89">
        <v>26000</v>
      </c>
      <c r="G11" s="9" t="s">
        <v>126</v>
      </c>
      <c r="H11" s="56"/>
      <c r="I11" s="57">
        <v>9.5</v>
      </c>
      <c r="J11" s="13">
        <f>ROUND(F11*H11,2)</f>
        <v>0</v>
      </c>
      <c r="K11" s="12">
        <f>ROUND(I11*J11/100,2)</f>
        <v>0</v>
      </c>
      <c r="L11" s="13">
        <f>J11+K11</f>
        <v>0</v>
      </c>
      <c r="M11" s="58"/>
      <c r="N11" s="58"/>
      <c r="O11" s="59"/>
    </row>
    <row r="12" spans="1:16" ht="23.25" customHeight="1" x14ac:dyDescent="0.25">
      <c r="A12" s="45" t="s">
        <v>366</v>
      </c>
      <c r="B12" s="33"/>
      <c r="C12" s="33"/>
      <c r="D12" s="32"/>
      <c r="E12" s="32"/>
      <c r="F12" s="32"/>
      <c r="G12" s="32"/>
      <c r="H12" s="115"/>
      <c r="I12" s="33"/>
      <c r="J12" s="44">
        <f>SUM(J10:J11)</f>
        <v>0</v>
      </c>
      <c r="K12" s="44">
        <f>SUM(K10:K11)</f>
        <v>0</v>
      </c>
      <c r="L12" s="44">
        <f>SUM(L10:L11)</f>
        <v>0</v>
      </c>
      <c r="M12" s="60"/>
      <c r="N12" s="60"/>
      <c r="O12" s="60"/>
      <c r="P12" s="126"/>
    </row>
    <row r="13" spans="1:16" x14ac:dyDescent="0.25">
      <c r="J13" s="31"/>
      <c r="K13" s="31"/>
      <c r="L13" s="31"/>
    </row>
    <row r="14" spans="1:16" ht="12.75" x14ac:dyDescent="0.2">
      <c r="A14" s="131" t="s">
        <v>368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</row>
    <row r="15" spans="1:16" ht="12.75" x14ac:dyDescent="0.2">
      <c r="A15" s="131" t="s">
        <v>405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</row>
    <row r="16" spans="1:16" ht="12.75" x14ac:dyDescent="0.2">
      <c r="A16" s="131" t="s">
        <v>369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</row>
    <row r="17" spans="1:15" ht="12.75" x14ac:dyDescent="0.2">
      <c r="A17" s="131" t="s">
        <v>388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</row>
    <row r="18" spans="1:15" ht="12.75" x14ac:dyDescent="0.2">
      <c r="A18" s="131" t="s">
        <v>371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5" ht="12.75" x14ac:dyDescent="0.2">
      <c r="A19" s="131" t="s">
        <v>384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</row>
    <row r="20" spans="1:15" ht="12.75" x14ac:dyDescent="0.2">
      <c r="A20" s="134" t="s">
        <v>786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</row>
    <row r="22" spans="1:15" x14ac:dyDescent="0.25">
      <c r="A22" s="65" t="s">
        <v>17</v>
      </c>
      <c r="B22" s="65"/>
      <c r="C22" s="65"/>
      <c r="D22" s="65"/>
      <c r="E22" s="65"/>
      <c r="F22" s="65"/>
      <c r="G22" s="65" t="s">
        <v>18</v>
      </c>
      <c r="H22" s="65"/>
      <c r="I22" s="65"/>
      <c r="J22" s="65"/>
      <c r="K22" s="65" t="s">
        <v>75</v>
      </c>
      <c r="L22" s="65"/>
      <c r="M22" s="73"/>
      <c r="N22" s="73"/>
    </row>
    <row r="23" spans="1:15" x14ac:dyDescent="0.25">
      <c r="C23" s="43"/>
    </row>
  </sheetData>
  <sheetProtection algorithmName="SHA-512" hashValue="f2zOLmJ7+r4lEbi/Br8DF6noHhOU6xJoDLSdxP5qxaWkQt76sfmSEj7pyFcnx9FEqknMMhlkCzK34q/JhlxJ6w==" saltValue="Yjnit4hRFykph5y+YgRdgQ==" spinCount="100000" sheet="1" formatCells="0" formatColumns="0"/>
  <mergeCells count="7">
    <mergeCell ref="A20:O20"/>
    <mergeCell ref="A14:O14"/>
    <mergeCell ref="A15:O15"/>
    <mergeCell ref="A16:O16"/>
    <mergeCell ref="A17:O17"/>
    <mergeCell ref="A18:O18"/>
    <mergeCell ref="A19:O19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/>
  <dimension ref="A1:P42"/>
  <sheetViews>
    <sheetView topLeftCell="A4" workbookViewId="0">
      <selection activeCell="Q33" sqref="Q33"/>
    </sheetView>
  </sheetViews>
  <sheetFormatPr defaultRowHeight="15" x14ac:dyDescent="0.25"/>
  <cols>
    <col min="1" max="1" width="3.5703125" style="2" customWidth="1"/>
    <col min="2" max="2" width="26" style="2" customWidth="1"/>
    <col min="3" max="3" width="32" style="2" customWidth="1"/>
    <col min="4" max="4" width="6" style="3" customWidth="1"/>
    <col min="5" max="5" width="14.140625" style="3" customWidth="1"/>
    <col min="6" max="6" width="7.85546875" style="40" customWidth="1"/>
    <col min="7" max="7" width="7.28515625" style="3" customWidth="1"/>
    <col min="8" max="8" width="11.7109375" style="2" customWidth="1"/>
    <col min="9" max="9" width="8" style="2" customWidth="1"/>
    <col min="10" max="10" width="12.7109375" style="2" customWidth="1"/>
    <col min="11" max="11" width="11.28515625" style="2" customWidth="1"/>
    <col min="12" max="12" width="12.7109375" style="2" customWidth="1"/>
    <col min="13" max="13" width="16.42578125" style="54" customWidth="1"/>
    <col min="14" max="14" width="10.5703125" style="54" customWidth="1"/>
    <col min="15" max="15" width="14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5" ht="15.75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6.5" customHeight="1" x14ac:dyDescent="0.25">
      <c r="A3" s="64" t="s">
        <v>19</v>
      </c>
      <c r="B3" s="70"/>
      <c r="C3" s="70"/>
      <c r="D3" s="70"/>
      <c r="E3" s="70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75" x14ac:dyDescent="0.2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75" x14ac:dyDescent="0.2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.5" thickBot="1" x14ac:dyDescent="0.3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.5" thickBot="1" x14ac:dyDescent="0.3">
      <c r="A7" s="20" t="s">
        <v>788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25">
      <c r="A10" s="104">
        <v>1</v>
      </c>
      <c r="B10" s="10" t="s">
        <v>710</v>
      </c>
      <c r="C10" s="10" t="s">
        <v>272</v>
      </c>
      <c r="D10" s="11" t="s">
        <v>170</v>
      </c>
      <c r="E10" s="11" t="s">
        <v>273</v>
      </c>
      <c r="F10" s="39">
        <v>315</v>
      </c>
      <c r="G10" s="39" t="s">
        <v>164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25">
      <c r="A11" s="104">
        <v>2</v>
      </c>
      <c r="B11" s="10"/>
      <c r="C11" s="10" t="s">
        <v>274</v>
      </c>
      <c r="D11" s="11" t="s">
        <v>170</v>
      </c>
      <c r="E11" s="11" t="s">
        <v>273</v>
      </c>
      <c r="F11" s="39">
        <v>200</v>
      </c>
      <c r="G11" s="39" t="s">
        <v>164</v>
      </c>
      <c r="H11" s="56"/>
      <c r="I11" s="57">
        <v>9.5</v>
      </c>
      <c r="J11" s="13">
        <f t="shared" ref="J11:J32" si="0">ROUND(F11*H11,2)</f>
        <v>0</v>
      </c>
      <c r="K11" s="12">
        <f t="shared" ref="K11:K32" si="1">ROUND(I11*J11/100,2)</f>
        <v>0</v>
      </c>
      <c r="L11" s="13">
        <f t="shared" ref="L11:L32" si="2">J11+K11</f>
        <v>0</v>
      </c>
      <c r="M11" s="58"/>
      <c r="N11" s="58"/>
      <c r="O11" s="59"/>
    </row>
    <row r="12" spans="1:15" x14ac:dyDescent="0.25">
      <c r="A12" s="104">
        <v>3</v>
      </c>
      <c r="B12" s="10"/>
      <c r="C12" s="10" t="s">
        <v>275</v>
      </c>
      <c r="D12" s="11" t="s">
        <v>170</v>
      </c>
      <c r="E12" s="11" t="s">
        <v>273</v>
      </c>
      <c r="F12" s="39">
        <v>120</v>
      </c>
      <c r="G12" s="39" t="s">
        <v>164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25">
      <c r="A13" s="104">
        <v>4</v>
      </c>
      <c r="B13" s="10"/>
      <c r="C13" s="10" t="s">
        <v>276</v>
      </c>
      <c r="D13" s="11" t="s">
        <v>170</v>
      </c>
      <c r="E13" s="11" t="s">
        <v>273</v>
      </c>
      <c r="F13" s="39">
        <v>60</v>
      </c>
      <c r="G13" s="39" t="s">
        <v>164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25">
      <c r="A14" s="104">
        <v>5</v>
      </c>
      <c r="B14" s="10"/>
      <c r="C14" s="10" t="s">
        <v>413</v>
      </c>
      <c r="D14" s="11" t="s">
        <v>170</v>
      </c>
      <c r="E14" s="11" t="s">
        <v>273</v>
      </c>
      <c r="F14" s="39">
        <v>60</v>
      </c>
      <c r="G14" s="39" t="s">
        <v>164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25">
      <c r="A15" s="104">
        <v>6</v>
      </c>
      <c r="B15" s="10"/>
      <c r="C15" s="10" t="s">
        <v>277</v>
      </c>
      <c r="D15" s="11" t="s">
        <v>170</v>
      </c>
      <c r="E15" s="11" t="s">
        <v>273</v>
      </c>
      <c r="F15" s="39">
        <v>316</v>
      </c>
      <c r="G15" s="39" t="s">
        <v>164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25">
      <c r="A16" s="104">
        <v>7</v>
      </c>
      <c r="B16" s="10"/>
      <c r="C16" s="10" t="s">
        <v>278</v>
      </c>
      <c r="D16" s="11" t="s">
        <v>170</v>
      </c>
      <c r="E16" s="11" t="s">
        <v>273</v>
      </c>
      <c r="F16" s="39">
        <v>315</v>
      </c>
      <c r="G16" s="39" t="s">
        <v>164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25">
      <c r="A17" s="104">
        <v>8</v>
      </c>
      <c r="B17" s="10"/>
      <c r="C17" s="10" t="s">
        <v>393</v>
      </c>
      <c r="D17" s="11" t="s">
        <v>170</v>
      </c>
      <c r="E17" s="11" t="s">
        <v>273</v>
      </c>
      <c r="F17" s="39">
        <v>45</v>
      </c>
      <c r="G17" s="39" t="s">
        <v>164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30" customHeight="1" x14ac:dyDescent="0.25">
      <c r="A18" s="104">
        <v>9</v>
      </c>
      <c r="B18" s="10" t="s">
        <v>711</v>
      </c>
      <c r="C18" s="10" t="s">
        <v>662</v>
      </c>
      <c r="D18" s="11" t="s">
        <v>170</v>
      </c>
      <c r="E18" s="11" t="s">
        <v>163</v>
      </c>
      <c r="F18" s="39">
        <v>12</v>
      </c>
      <c r="G18" s="39" t="s">
        <v>164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30" x14ac:dyDescent="0.25">
      <c r="A19" s="104">
        <v>10</v>
      </c>
      <c r="B19" s="10"/>
      <c r="C19" s="10" t="s">
        <v>283</v>
      </c>
      <c r="D19" s="11" t="s">
        <v>170</v>
      </c>
      <c r="E19" s="11" t="s">
        <v>279</v>
      </c>
      <c r="F19" s="89">
        <v>1000</v>
      </c>
      <c r="G19" s="39" t="s">
        <v>126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25">
      <c r="A20" s="104">
        <v>11</v>
      </c>
      <c r="B20" s="10"/>
      <c r="C20" s="10" t="s">
        <v>280</v>
      </c>
      <c r="D20" s="11" t="s">
        <v>170</v>
      </c>
      <c r="E20" s="11" t="s">
        <v>279</v>
      </c>
      <c r="F20" s="89">
        <v>1000</v>
      </c>
      <c r="G20" s="39" t="s">
        <v>126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ht="30" x14ac:dyDescent="0.25">
      <c r="A21" s="104">
        <v>12</v>
      </c>
      <c r="B21" s="10"/>
      <c r="C21" s="10" t="s">
        <v>281</v>
      </c>
      <c r="D21" s="11" t="s">
        <v>170</v>
      </c>
      <c r="E21" s="11" t="s">
        <v>279</v>
      </c>
      <c r="F21" s="89">
        <v>4400</v>
      </c>
      <c r="G21" s="39" t="s">
        <v>126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13</v>
      </c>
      <c r="B22" s="10"/>
      <c r="C22" s="10" t="s">
        <v>282</v>
      </c>
      <c r="D22" s="11" t="s">
        <v>170</v>
      </c>
      <c r="E22" s="11" t="s">
        <v>279</v>
      </c>
      <c r="F22" s="89">
        <v>2300</v>
      </c>
      <c r="G22" s="39" t="s">
        <v>126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ht="30" x14ac:dyDescent="0.25">
      <c r="A23" s="104">
        <v>14</v>
      </c>
      <c r="B23" s="10"/>
      <c r="C23" s="105" t="s">
        <v>663</v>
      </c>
      <c r="D23" s="34" t="s">
        <v>170</v>
      </c>
      <c r="E23" s="11" t="s">
        <v>279</v>
      </c>
      <c r="F23" s="91">
        <v>7780</v>
      </c>
      <c r="G23" s="39" t="s">
        <v>126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10"/>
      <c r="C24" s="10" t="s">
        <v>280</v>
      </c>
      <c r="D24" s="11" t="s">
        <v>170</v>
      </c>
      <c r="E24" s="11" t="s">
        <v>163</v>
      </c>
      <c r="F24" s="39">
        <v>25</v>
      </c>
      <c r="G24" s="39" t="s">
        <v>164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30" x14ac:dyDescent="0.25">
      <c r="A25" s="104">
        <v>16</v>
      </c>
      <c r="B25" s="10"/>
      <c r="C25" s="10" t="s">
        <v>283</v>
      </c>
      <c r="D25" s="11" t="s">
        <v>170</v>
      </c>
      <c r="E25" s="11" t="s">
        <v>163</v>
      </c>
      <c r="F25" s="39">
        <v>12</v>
      </c>
      <c r="G25" s="39" t="s">
        <v>164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25">
      <c r="A26" s="104">
        <v>17</v>
      </c>
      <c r="B26" s="10" t="s">
        <v>757</v>
      </c>
      <c r="C26" s="10" t="s">
        <v>284</v>
      </c>
      <c r="D26" s="11" t="s">
        <v>170</v>
      </c>
      <c r="E26" s="11" t="s">
        <v>279</v>
      </c>
      <c r="F26" s="89">
        <v>860</v>
      </c>
      <c r="G26" s="39" t="s">
        <v>126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ht="45" x14ac:dyDescent="0.25">
      <c r="A27" s="104">
        <v>18</v>
      </c>
      <c r="B27" s="10"/>
      <c r="C27" s="10" t="s">
        <v>664</v>
      </c>
      <c r="D27" s="11" t="s">
        <v>453</v>
      </c>
      <c r="E27" s="11" t="s">
        <v>279</v>
      </c>
      <c r="F27" s="39">
        <v>1000</v>
      </c>
      <c r="G27" s="39" t="s">
        <v>126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ht="30" x14ac:dyDescent="0.25">
      <c r="A28" s="104">
        <v>19</v>
      </c>
      <c r="B28" s="10"/>
      <c r="C28" s="10" t="s">
        <v>870</v>
      </c>
      <c r="D28" s="11" t="s">
        <v>453</v>
      </c>
      <c r="E28" s="11" t="s">
        <v>279</v>
      </c>
      <c r="F28" s="39">
        <v>1000</v>
      </c>
      <c r="G28" s="39" t="s">
        <v>126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25">
      <c r="A29" s="104">
        <v>20</v>
      </c>
      <c r="B29" s="123" t="s">
        <v>538</v>
      </c>
      <c r="C29" s="10" t="s">
        <v>853</v>
      </c>
      <c r="D29" s="11" t="s">
        <v>170</v>
      </c>
      <c r="E29" s="11" t="s">
        <v>539</v>
      </c>
      <c r="F29" s="39">
        <v>1000</v>
      </c>
      <c r="G29" s="39" t="s">
        <v>126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ht="45" x14ac:dyDescent="0.25">
      <c r="A30" s="104">
        <v>21</v>
      </c>
      <c r="B30" s="123" t="s">
        <v>454</v>
      </c>
      <c r="C30" s="10" t="s">
        <v>665</v>
      </c>
      <c r="D30" s="11" t="s">
        <v>11</v>
      </c>
      <c r="E30" s="11" t="s">
        <v>759</v>
      </c>
      <c r="F30" s="39">
        <v>1000</v>
      </c>
      <c r="G30" s="39" t="s">
        <v>126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ht="60" x14ac:dyDescent="0.25">
      <c r="A31" s="104">
        <v>22</v>
      </c>
      <c r="B31" s="10"/>
      <c r="C31" s="10" t="s">
        <v>666</v>
      </c>
      <c r="D31" s="11" t="s">
        <v>11</v>
      </c>
      <c r="E31" s="11" t="s">
        <v>759</v>
      </c>
      <c r="F31" s="39">
        <v>1000</v>
      </c>
      <c r="G31" s="39" t="s">
        <v>126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ht="30" x14ac:dyDescent="0.25">
      <c r="A32" s="104">
        <v>23</v>
      </c>
      <c r="B32" s="10"/>
      <c r="C32" s="10" t="s">
        <v>869</v>
      </c>
      <c r="D32" s="11" t="s">
        <v>170</v>
      </c>
      <c r="E32" s="11" t="s">
        <v>279</v>
      </c>
      <c r="F32" s="39">
        <v>1000</v>
      </c>
      <c r="G32" s="39" t="s">
        <v>126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ht="23.25" customHeight="1" x14ac:dyDescent="0.25">
      <c r="A33" s="45" t="s">
        <v>366</v>
      </c>
      <c r="B33" s="33"/>
      <c r="C33" s="33"/>
      <c r="D33" s="32"/>
      <c r="E33" s="32"/>
      <c r="F33" s="46"/>
      <c r="G33" s="32"/>
      <c r="H33" s="115"/>
      <c r="I33" s="33"/>
      <c r="J33" s="44">
        <f>SUM(J10:J32)</f>
        <v>0</v>
      </c>
      <c r="K33" s="44">
        <f>SUM(K10:K32)</f>
        <v>0</v>
      </c>
      <c r="L33" s="44">
        <f>SUM(L10:L32)</f>
        <v>0</v>
      </c>
      <c r="M33" s="60"/>
      <c r="N33" s="60"/>
      <c r="O33" s="60"/>
      <c r="P33" s="126"/>
    </row>
    <row r="34" spans="1:16" x14ac:dyDescent="0.25">
      <c r="C34" s="63"/>
    </row>
    <row r="35" spans="1:16" ht="12.75" x14ac:dyDescent="0.2">
      <c r="A35" s="63" t="s">
        <v>368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</row>
    <row r="36" spans="1:16" ht="12.75" x14ac:dyDescent="0.2">
      <c r="A36" s="63" t="s">
        <v>405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6" ht="12.75" x14ac:dyDescent="0.2">
      <c r="A37" s="63" t="s">
        <v>369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</row>
    <row r="38" spans="1:16" ht="12.75" x14ac:dyDescent="0.2">
      <c r="A38" s="63" t="s">
        <v>389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</row>
    <row r="39" spans="1:16" ht="12.75" x14ac:dyDescent="0.2">
      <c r="A39" s="63" t="s">
        <v>371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1:16" x14ac:dyDescent="0.25">
      <c r="A40" s="63" t="s">
        <v>384</v>
      </c>
      <c r="B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1:16" x14ac:dyDescent="0.25">
      <c r="C41" s="65"/>
    </row>
    <row r="42" spans="1:16" x14ac:dyDescent="0.25">
      <c r="A42" s="65" t="s">
        <v>17</v>
      </c>
      <c r="B42" s="66"/>
      <c r="C42" s="66"/>
      <c r="D42" s="65"/>
      <c r="E42" s="65"/>
      <c r="F42" s="72"/>
      <c r="G42" s="65" t="s">
        <v>18</v>
      </c>
      <c r="H42" s="65"/>
      <c r="I42" s="65"/>
      <c r="J42" s="65"/>
      <c r="K42" s="77" t="s">
        <v>75</v>
      </c>
      <c r="L42" s="65"/>
      <c r="M42" s="73"/>
      <c r="N42" s="73"/>
      <c r="O42" s="68"/>
    </row>
  </sheetData>
  <sheetProtection algorithmName="SHA-512" hashValue="1afPyeQnOXIjw8xFdxt6r8ntYr+uh/5AK6mfXlYkKu3aP2MMSek+h8DIi8mS/LGmSxahPE2+Fmo+Ko5UgQV2sA==" saltValue="dTaDeOY394Ucyrlt/Dr6uQ==" spinCount="100000" sheet="1" formatCells="0" formatColumns="0"/>
  <phoneticPr fontId="25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/>
  <dimension ref="A1:P131"/>
  <sheetViews>
    <sheetView workbookViewId="0">
      <selection activeCell="G139" sqref="G139"/>
    </sheetView>
  </sheetViews>
  <sheetFormatPr defaultRowHeight="15" x14ac:dyDescent="0.25"/>
  <cols>
    <col min="1" max="1" width="9" style="2" customWidth="1"/>
    <col min="2" max="2" width="17.7109375" style="2" customWidth="1"/>
    <col min="3" max="3" width="37.7109375" style="2" customWidth="1"/>
    <col min="4" max="4" width="6" style="3" customWidth="1"/>
    <col min="5" max="5" width="13.85546875" style="3" customWidth="1"/>
    <col min="6" max="6" width="7.7109375" style="40" customWidth="1"/>
    <col min="7" max="7" width="6.42578125" style="3" customWidth="1"/>
    <col min="8" max="8" width="14.7109375" style="2" customWidth="1"/>
    <col min="9" max="9" width="8" style="2" customWidth="1"/>
    <col min="10" max="12" width="12.7109375" style="2" customWidth="1"/>
    <col min="13" max="13" width="18.42578125" style="54" customWidth="1"/>
    <col min="14" max="14" width="10.5703125" style="54" customWidth="1"/>
    <col min="15" max="15" width="14" style="54" customWidth="1"/>
  </cols>
  <sheetData>
    <row r="1" spans="1:16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6" ht="15.75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6" ht="15.75" x14ac:dyDescent="0.2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6" ht="15.75" x14ac:dyDescent="0.2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6" ht="15.75" x14ac:dyDescent="0.2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6" ht="16.5" thickBot="1" x14ac:dyDescent="0.3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6" ht="16.5" thickBot="1" x14ac:dyDescent="0.3">
      <c r="A7" s="20" t="s">
        <v>879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6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75" x14ac:dyDescent="0.3">
      <c r="A9" s="23"/>
      <c r="B9" s="26"/>
      <c r="C9" s="24" t="s">
        <v>21</v>
      </c>
      <c r="D9" s="14">
        <v>2</v>
      </c>
      <c r="E9" s="14">
        <v>3</v>
      </c>
      <c r="F9" s="38"/>
      <c r="G9" s="14">
        <v>5</v>
      </c>
      <c r="H9" s="15">
        <v>6</v>
      </c>
      <c r="I9" s="15">
        <v>7</v>
      </c>
      <c r="J9" s="15" t="s">
        <v>297</v>
      </c>
      <c r="K9" s="15" t="s">
        <v>23</v>
      </c>
      <c r="L9" s="15" t="s">
        <v>298</v>
      </c>
      <c r="M9" s="35" t="s">
        <v>25</v>
      </c>
      <c r="N9" s="35" t="s">
        <v>26</v>
      </c>
      <c r="O9" s="35" t="s">
        <v>27</v>
      </c>
    </row>
    <row r="10" spans="1:16" ht="33" customHeight="1" x14ac:dyDescent="0.25">
      <c r="A10" s="104">
        <v>1</v>
      </c>
      <c r="B10" s="10" t="s">
        <v>699</v>
      </c>
      <c r="C10" s="10" t="s">
        <v>407</v>
      </c>
      <c r="D10" s="11" t="s">
        <v>11</v>
      </c>
      <c r="E10" s="101" t="s">
        <v>227</v>
      </c>
      <c r="F10" s="39">
        <v>156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6" x14ac:dyDescent="0.25">
      <c r="A11" s="104">
        <v>2</v>
      </c>
      <c r="B11" s="10"/>
      <c r="C11" s="10" t="s">
        <v>408</v>
      </c>
      <c r="D11" s="11" t="s">
        <v>11</v>
      </c>
      <c r="E11" s="101" t="s">
        <v>227</v>
      </c>
      <c r="F11" s="39">
        <v>18</v>
      </c>
      <c r="G11" s="39" t="s">
        <v>12</v>
      </c>
      <c r="H11" s="56"/>
      <c r="I11" s="57">
        <v>9.5</v>
      </c>
      <c r="J11" s="13">
        <f t="shared" ref="J11:J74" si="0">ROUND(F11*H11,2)</f>
        <v>0</v>
      </c>
      <c r="K11" s="12">
        <f t="shared" ref="K11:K74" si="1">ROUND(I11*J11/100,2)</f>
        <v>0</v>
      </c>
      <c r="L11" s="13">
        <f t="shared" ref="L11:L74" si="2">J11+K11</f>
        <v>0</v>
      </c>
      <c r="M11" s="58"/>
      <c r="N11" s="58"/>
      <c r="O11" s="59"/>
    </row>
    <row r="12" spans="1:16" x14ac:dyDescent="0.25">
      <c r="A12" s="104">
        <v>3</v>
      </c>
      <c r="B12" s="10"/>
      <c r="C12" s="10" t="s">
        <v>409</v>
      </c>
      <c r="D12" s="11" t="s">
        <v>11</v>
      </c>
      <c r="E12" s="101" t="s">
        <v>227</v>
      </c>
      <c r="F12" s="39">
        <v>20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6" x14ac:dyDescent="0.25">
      <c r="A13" s="104">
        <v>4</v>
      </c>
      <c r="B13" s="10"/>
      <c r="C13" s="10" t="s">
        <v>667</v>
      </c>
      <c r="D13" s="11" t="s">
        <v>11</v>
      </c>
      <c r="E13" s="101" t="s">
        <v>227</v>
      </c>
      <c r="F13" s="39">
        <v>40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25">
      <c r="A14" s="104">
        <v>5</v>
      </c>
      <c r="B14" s="10"/>
      <c r="C14" s="10" t="s">
        <v>414</v>
      </c>
      <c r="D14" s="11" t="s">
        <v>11</v>
      </c>
      <c r="E14" s="101" t="s">
        <v>227</v>
      </c>
      <c r="F14" s="39">
        <v>35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6" ht="30" x14ac:dyDescent="0.25">
      <c r="A15" s="104">
        <v>6</v>
      </c>
      <c r="B15" s="10"/>
      <c r="C15" s="10" t="s">
        <v>415</v>
      </c>
      <c r="D15" s="11" t="s">
        <v>11</v>
      </c>
      <c r="E15" s="101" t="s">
        <v>410</v>
      </c>
      <c r="F15" s="89">
        <v>10500</v>
      </c>
      <c r="G15" s="39" t="s">
        <v>126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  <c r="P15" s="47"/>
    </row>
    <row r="16" spans="1:16" ht="30" x14ac:dyDescent="0.25">
      <c r="A16" s="104">
        <v>7</v>
      </c>
      <c r="B16" s="10" t="s">
        <v>700</v>
      </c>
      <c r="C16" s="10" t="s">
        <v>299</v>
      </c>
      <c r="D16" s="11" t="s">
        <v>11</v>
      </c>
      <c r="E16" s="101" t="s">
        <v>300</v>
      </c>
      <c r="F16" s="39">
        <v>120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s="47" customFormat="1" x14ac:dyDescent="0.25">
      <c r="A17" s="104">
        <v>8</v>
      </c>
      <c r="B17" s="10"/>
      <c r="C17" s="10" t="s">
        <v>301</v>
      </c>
      <c r="D17" s="11" t="s">
        <v>11</v>
      </c>
      <c r="E17" s="101" t="s">
        <v>446</v>
      </c>
      <c r="F17" s="39">
        <v>25</v>
      </c>
      <c r="G17" s="39" t="s">
        <v>12</v>
      </c>
      <c r="H17" s="62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25">
      <c r="A18" s="104">
        <v>9</v>
      </c>
      <c r="B18" s="10"/>
      <c r="C18" s="10" t="s">
        <v>301</v>
      </c>
      <c r="D18" s="11" t="s">
        <v>11</v>
      </c>
      <c r="E18" s="101" t="s">
        <v>302</v>
      </c>
      <c r="F18" s="39">
        <v>25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25">
      <c r="A19" s="104">
        <v>10</v>
      </c>
      <c r="B19" s="10"/>
      <c r="C19" s="10" t="s">
        <v>498</v>
      </c>
      <c r="D19" s="11" t="s">
        <v>11</v>
      </c>
      <c r="E19" s="101" t="s">
        <v>303</v>
      </c>
      <c r="F19" s="39">
        <v>84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25">
      <c r="A20" s="104">
        <v>11</v>
      </c>
      <c r="B20" s="10" t="s">
        <v>701</v>
      </c>
      <c r="C20" s="10" t="s">
        <v>304</v>
      </c>
      <c r="D20" s="11" t="s">
        <v>11</v>
      </c>
      <c r="E20" s="101" t="s">
        <v>305</v>
      </c>
      <c r="F20" s="39">
        <v>40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25">
      <c r="A21" s="104">
        <v>12</v>
      </c>
      <c r="B21" s="10"/>
      <c r="C21" s="10" t="s">
        <v>306</v>
      </c>
      <c r="D21" s="11" t="s">
        <v>11</v>
      </c>
      <c r="E21" s="101" t="s">
        <v>305</v>
      </c>
      <c r="F21" s="39">
        <v>35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25">
      <c r="A22" s="104">
        <v>13</v>
      </c>
      <c r="B22" s="10"/>
      <c r="C22" s="10" t="s">
        <v>307</v>
      </c>
      <c r="D22" s="11" t="s">
        <v>11</v>
      </c>
      <c r="E22" s="101" t="s">
        <v>168</v>
      </c>
      <c r="F22" s="89">
        <v>22000</v>
      </c>
      <c r="G22" s="39" t="s">
        <v>126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25">
      <c r="A23" s="104">
        <v>14</v>
      </c>
      <c r="B23" s="10" t="s">
        <v>702</v>
      </c>
      <c r="C23" s="10" t="s">
        <v>308</v>
      </c>
      <c r="D23" s="11" t="s">
        <v>11</v>
      </c>
      <c r="E23" s="101" t="s">
        <v>302</v>
      </c>
      <c r="F23" s="39">
        <v>140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25">
      <c r="A24" s="104">
        <v>15</v>
      </c>
      <c r="B24" s="10"/>
      <c r="C24" s="10" t="s">
        <v>448</v>
      </c>
      <c r="D24" s="11" t="s">
        <v>11</v>
      </c>
      <c r="E24" s="101" t="s">
        <v>446</v>
      </c>
      <c r="F24" s="39">
        <v>25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31.5" customHeight="1" x14ac:dyDescent="0.25">
      <c r="A25" s="104">
        <v>16</v>
      </c>
      <c r="B25" s="10"/>
      <c r="C25" s="10" t="s">
        <v>513</v>
      </c>
      <c r="D25" s="11" t="s">
        <v>170</v>
      </c>
      <c r="E25" s="101" t="s">
        <v>163</v>
      </c>
      <c r="F25" s="39">
        <v>120</v>
      </c>
      <c r="G25" s="39" t="s">
        <v>164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25">
      <c r="A26" s="104">
        <v>17</v>
      </c>
      <c r="B26" s="10"/>
      <c r="C26" s="10" t="s">
        <v>309</v>
      </c>
      <c r="D26" s="11" t="s">
        <v>170</v>
      </c>
      <c r="E26" s="101" t="s">
        <v>163</v>
      </c>
      <c r="F26" s="39">
        <v>12</v>
      </c>
      <c r="G26" s="39" t="s">
        <v>164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25">
      <c r="A27" s="104">
        <v>18</v>
      </c>
      <c r="B27" s="10"/>
      <c r="C27" s="10" t="s">
        <v>309</v>
      </c>
      <c r="D27" s="11" t="s">
        <v>170</v>
      </c>
      <c r="E27" s="101" t="s">
        <v>171</v>
      </c>
      <c r="F27" s="89">
        <v>4460</v>
      </c>
      <c r="G27" s="39" t="s">
        <v>164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25">
      <c r="A28" s="104">
        <v>19</v>
      </c>
      <c r="B28" s="10"/>
      <c r="C28" s="10" t="s">
        <v>310</v>
      </c>
      <c r="D28" s="11" t="s">
        <v>170</v>
      </c>
      <c r="E28" s="101" t="s">
        <v>163</v>
      </c>
      <c r="F28" s="39">
        <v>24</v>
      </c>
      <c r="G28" s="39" t="s">
        <v>164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30" x14ac:dyDescent="0.25">
      <c r="A29" s="104">
        <v>20</v>
      </c>
      <c r="B29" s="10" t="s">
        <v>703</v>
      </c>
      <c r="C29" s="10" t="s">
        <v>311</v>
      </c>
      <c r="D29" s="11" t="s">
        <v>11</v>
      </c>
      <c r="E29" s="101" t="s">
        <v>13</v>
      </c>
      <c r="F29" s="39">
        <v>6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25">
      <c r="A30" s="104">
        <v>21</v>
      </c>
      <c r="B30" s="10"/>
      <c r="C30" s="10" t="s">
        <v>312</v>
      </c>
      <c r="D30" s="11" t="s">
        <v>11</v>
      </c>
      <c r="E30" s="101" t="s">
        <v>313</v>
      </c>
      <c r="F30" s="39">
        <v>10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ht="30" x14ac:dyDescent="0.25">
      <c r="A31" s="104">
        <v>22</v>
      </c>
      <c r="B31" s="10"/>
      <c r="C31" s="10" t="s">
        <v>669</v>
      </c>
      <c r="D31" s="11" t="s">
        <v>11</v>
      </c>
      <c r="E31" s="101" t="s">
        <v>313</v>
      </c>
      <c r="F31" s="39">
        <v>54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25">
      <c r="A32" s="104">
        <v>23</v>
      </c>
      <c r="B32" s="10" t="s">
        <v>704</v>
      </c>
      <c r="C32" s="10" t="s">
        <v>314</v>
      </c>
      <c r="D32" s="11" t="s">
        <v>11</v>
      </c>
      <c r="E32" s="101" t="s">
        <v>193</v>
      </c>
      <c r="F32" s="39">
        <v>720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x14ac:dyDescent="0.25">
      <c r="A33" s="104">
        <v>24</v>
      </c>
      <c r="B33" s="10"/>
      <c r="C33" s="10" t="s">
        <v>315</v>
      </c>
      <c r="D33" s="11" t="s">
        <v>11</v>
      </c>
      <c r="E33" s="101" t="s">
        <v>313</v>
      </c>
      <c r="F33" s="39">
        <v>3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5" x14ac:dyDescent="0.25">
      <c r="A34" s="104">
        <v>25</v>
      </c>
      <c r="B34" s="10"/>
      <c r="C34" s="10" t="s">
        <v>316</v>
      </c>
      <c r="D34" s="11" t="s">
        <v>11</v>
      </c>
      <c r="E34" s="101" t="s">
        <v>193</v>
      </c>
      <c r="F34" s="39">
        <v>370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5" x14ac:dyDescent="0.25">
      <c r="A35" s="104">
        <v>26</v>
      </c>
      <c r="B35" s="10"/>
      <c r="C35" s="10" t="s">
        <v>467</v>
      </c>
      <c r="D35" s="11" t="s">
        <v>11</v>
      </c>
      <c r="E35" s="101" t="s">
        <v>195</v>
      </c>
      <c r="F35" s="39">
        <v>113</v>
      </c>
      <c r="G35" s="39" t="s">
        <v>12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5" x14ac:dyDescent="0.25">
      <c r="A36" s="104">
        <v>27</v>
      </c>
      <c r="B36" s="10"/>
      <c r="C36" s="10" t="s">
        <v>468</v>
      </c>
      <c r="D36" s="11" t="s">
        <v>11</v>
      </c>
      <c r="E36" s="101" t="s">
        <v>195</v>
      </c>
      <c r="F36" s="39">
        <v>72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5" x14ac:dyDescent="0.25">
      <c r="A37" s="104">
        <v>28</v>
      </c>
      <c r="B37" s="10" t="s">
        <v>705</v>
      </c>
      <c r="C37" s="10" t="s">
        <v>317</v>
      </c>
      <c r="D37" s="11" t="s">
        <v>170</v>
      </c>
      <c r="E37" s="101" t="s">
        <v>318</v>
      </c>
      <c r="F37" s="39">
        <v>600</v>
      </c>
      <c r="G37" s="39" t="s">
        <v>164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5" x14ac:dyDescent="0.25">
      <c r="A38" s="104">
        <v>29</v>
      </c>
      <c r="B38" s="10"/>
      <c r="C38" s="10" t="s">
        <v>319</v>
      </c>
      <c r="D38" s="11" t="s">
        <v>170</v>
      </c>
      <c r="E38" s="101" t="s">
        <v>318</v>
      </c>
      <c r="F38" s="39">
        <v>60</v>
      </c>
      <c r="G38" s="39" t="s">
        <v>164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5" x14ac:dyDescent="0.25">
      <c r="A39" s="104">
        <v>30</v>
      </c>
      <c r="B39" s="10"/>
      <c r="C39" s="10" t="s">
        <v>317</v>
      </c>
      <c r="D39" s="11" t="s">
        <v>170</v>
      </c>
      <c r="E39" s="101" t="s">
        <v>163</v>
      </c>
      <c r="F39" s="39">
        <v>35</v>
      </c>
      <c r="G39" s="39" t="s">
        <v>164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5" x14ac:dyDescent="0.25">
      <c r="A40" s="104">
        <v>31</v>
      </c>
      <c r="B40" s="10"/>
      <c r="C40" s="10" t="s">
        <v>878</v>
      </c>
      <c r="D40" s="11" t="s">
        <v>170</v>
      </c>
      <c r="E40" s="101" t="s">
        <v>163</v>
      </c>
      <c r="F40" s="39">
        <v>20</v>
      </c>
      <c r="G40" s="39" t="s">
        <v>164</v>
      </c>
      <c r="H40" s="56"/>
      <c r="I40" s="57"/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5" x14ac:dyDescent="0.25">
      <c r="A41" s="104">
        <v>32</v>
      </c>
      <c r="B41" s="10"/>
      <c r="C41" s="10" t="s">
        <v>321</v>
      </c>
      <c r="D41" s="11" t="s">
        <v>170</v>
      </c>
      <c r="E41" s="101" t="s">
        <v>320</v>
      </c>
      <c r="F41" s="39">
        <v>5</v>
      </c>
      <c r="G41" s="39" t="s">
        <v>164</v>
      </c>
      <c r="H41" s="56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5" ht="45" x14ac:dyDescent="0.25">
      <c r="A42" s="104">
        <v>33</v>
      </c>
      <c r="B42" s="10" t="s">
        <v>706</v>
      </c>
      <c r="C42" s="10" t="s">
        <v>450</v>
      </c>
      <c r="D42" s="11" t="s">
        <v>11</v>
      </c>
      <c r="E42" s="101" t="s">
        <v>13</v>
      </c>
      <c r="F42" s="39">
        <v>72</v>
      </c>
      <c r="G42" s="39" t="s">
        <v>12</v>
      </c>
      <c r="H42" s="56"/>
      <c r="I42" s="57">
        <v>9.5</v>
      </c>
      <c r="J42" s="13">
        <f t="shared" si="0"/>
        <v>0</v>
      </c>
      <c r="K42" s="12">
        <f t="shared" si="1"/>
        <v>0</v>
      </c>
      <c r="L42" s="13">
        <f t="shared" si="2"/>
        <v>0</v>
      </c>
      <c r="M42" s="58"/>
      <c r="N42" s="58"/>
      <c r="O42" s="59"/>
    </row>
    <row r="43" spans="1:15" x14ac:dyDescent="0.25">
      <c r="A43" s="104">
        <v>34</v>
      </c>
      <c r="B43" s="10"/>
      <c r="C43" s="10" t="s">
        <v>322</v>
      </c>
      <c r="D43" s="11" t="s">
        <v>11</v>
      </c>
      <c r="E43" s="101" t="s">
        <v>13</v>
      </c>
      <c r="F43" s="39">
        <v>2</v>
      </c>
      <c r="G43" s="39" t="s">
        <v>12</v>
      </c>
      <c r="H43" s="56"/>
      <c r="I43" s="57">
        <v>9.5</v>
      </c>
      <c r="J43" s="13">
        <f t="shared" si="0"/>
        <v>0</v>
      </c>
      <c r="K43" s="12">
        <f t="shared" si="1"/>
        <v>0</v>
      </c>
      <c r="L43" s="13">
        <f t="shared" si="2"/>
        <v>0</v>
      </c>
      <c r="M43" s="58"/>
      <c r="N43" s="58"/>
      <c r="O43" s="59"/>
    </row>
    <row r="44" spans="1:15" x14ac:dyDescent="0.25">
      <c r="A44" s="104">
        <v>35</v>
      </c>
      <c r="B44" s="10"/>
      <c r="C44" s="10" t="s">
        <v>323</v>
      </c>
      <c r="D44" s="11" t="s">
        <v>11</v>
      </c>
      <c r="E44" s="101" t="s">
        <v>13</v>
      </c>
      <c r="F44" s="39">
        <v>11</v>
      </c>
      <c r="G44" s="39" t="s">
        <v>12</v>
      </c>
      <c r="H44" s="56"/>
      <c r="I44" s="57">
        <v>9.5</v>
      </c>
      <c r="J44" s="13">
        <f t="shared" si="0"/>
        <v>0</v>
      </c>
      <c r="K44" s="12">
        <f t="shared" si="1"/>
        <v>0</v>
      </c>
      <c r="L44" s="13">
        <f t="shared" si="2"/>
        <v>0</v>
      </c>
      <c r="M44" s="58"/>
      <c r="N44" s="58"/>
      <c r="O44" s="59"/>
    </row>
    <row r="45" spans="1:15" x14ac:dyDescent="0.25">
      <c r="A45" s="104">
        <v>36</v>
      </c>
      <c r="B45" s="10"/>
      <c r="C45" s="10" t="s">
        <v>324</v>
      </c>
      <c r="D45" s="11" t="s">
        <v>11</v>
      </c>
      <c r="E45" s="101" t="s">
        <v>15</v>
      </c>
      <c r="F45" s="39">
        <v>15</v>
      </c>
      <c r="G45" s="39" t="s">
        <v>12</v>
      </c>
      <c r="H45" s="56"/>
      <c r="I45" s="57">
        <v>9.5</v>
      </c>
      <c r="J45" s="13">
        <f t="shared" si="0"/>
        <v>0</v>
      </c>
      <c r="K45" s="12">
        <f t="shared" si="1"/>
        <v>0</v>
      </c>
      <c r="L45" s="13">
        <f t="shared" si="2"/>
        <v>0</v>
      </c>
      <c r="M45" s="58"/>
      <c r="N45" s="58"/>
      <c r="O45" s="59"/>
    </row>
    <row r="46" spans="1:15" ht="30" x14ac:dyDescent="0.25">
      <c r="A46" s="104">
        <v>37</v>
      </c>
      <c r="B46" s="82"/>
      <c r="C46" s="10" t="s">
        <v>464</v>
      </c>
      <c r="D46" s="11" t="s">
        <v>11</v>
      </c>
      <c r="E46" s="101" t="s">
        <v>15</v>
      </c>
      <c r="F46" s="39">
        <v>2</v>
      </c>
      <c r="G46" s="39" t="s">
        <v>12</v>
      </c>
      <c r="H46" s="109"/>
      <c r="I46" s="57">
        <v>9.5</v>
      </c>
      <c r="J46" s="13">
        <f t="shared" si="0"/>
        <v>0</v>
      </c>
      <c r="K46" s="12">
        <f t="shared" si="1"/>
        <v>0</v>
      </c>
      <c r="L46" s="13">
        <f t="shared" si="2"/>
        <v>0</v>
      </c>
      <c r="M46" s="58"/>
      <c r="N46" s="58"/>
      <c r="O46" s="59"/>
    </row>
    <row r="47" spans="1:15" x14ac:dyDescent="0.25">
      <c r="A47" s="104">
        <v>38</v>
      </c>
      <c r="B47" s="10"/>
      <c r="C47" s="10" t="s">
        <v>325</v>
      </c>
      <c r="D47" s="11" t="s">
        <v>11</v>
      </c>
      <c r="E47" s="101" t="s">
        <v>13</v>
      </c>
      <c r="F47" s="89">
        <v>1790</v>
      </c>
      <c r="G47" s="39" t="s">
        <v>12</v>
      </c>
      <c r="H47" s="56"/>
      <c r="I47" s="57">
        <v>9.5</v>
      </c>
      <c r="J47" s="13">
        <f t="shared" si="0"/>
        <v>0</v>
      </c>
      <c r="K47" s="12">
        <f t="shared" si="1"/>
        <v>0</v>
      </c>
      <c r="L47" s="13">
        <f t="shared" si="2"/>
        <v>0</v>
      </c>
      <c r="M47" s="58"/>
      <c r="N47" s="58"/>
      <c r="O47" s="59"/>
    </row>
    <row r="48" spans="1:15" x14ac:dyDescent="0.25">
      <c r="A48" s="104">
        <v>39</v>
      </c>
      <c r="B48" s="10"/>
      <c r="C48" s="10" t="s">
        <v>326</v>
      </c>
      <c r="D48" s="11" t="s">
        <v>11</v>
      </c>
      <c r="E48" s="101" t="s">
        <v>15</v>
      </c>
      <c r="F48" s="39">
        <v>10</v>
      </c>
      <c r="G48" s="39" t="s">
        <v>12</v>
      </c>
      <c r="H48" s="56"/>
      <c r="I48" s="57">
        <v>9.5</v>
      </c>
      <c r="J48" s="13">
        <f t="shared" si="0"/>
        <v>0</v>
      </c>
      <c r="K48" s="12">
        <f t="shared" si="1"/>
        <v>0</v>
      </c>
      <c r="L48" s="13">
        <f t="shared" si="2"/>
        <v>0</v>
      </c>
      <c r="M48" s="58"/>
      <c r="N48" s="58"/>
      <c r="O48" s="59"/>
    </row>
    <row r="49" spans="1:15" x14ac:dyDescent="0.25">
      <c r="A49" s="104">
        <v>40</v>
      </c>
      <c r="B49" s="10"/>
      <c r="C49" s="10" t="s">
        <v>327</v>
      </c>
      <c r="D49" s="11" t="s">
        <v>11</v>
      </c>
      <c r="E49" s="101" t="s">
        <v>14</v>
      </c>
      <c r="F49" s="39">
        <v>75</v>
      </c>
      <c r="G49" s="39" t="s">
        <v>12</v>
      </c>
      <c r="H49" s="56"/>
      <c r="I49" s="57">
        <v>9.5</v>
      </c>
      <c r="J49" s="13">
        <f t="shared" si="0"/>
        <v>0</v>
      </c>
      <c r="K49" s="12">
        <f t="shared" si="1"/>
        <v>0</v>
      </c>
      <c r="L49" s="13">
        <f t="shared" si="2"/>
        <v>0</v>
      </c>
      <c r="M49" s="58"/>
      <c r="N49" s="58"/>
      <c r="O49" s="59"/>
    </row>
    <row r="50" spans="1:15" x14ac:dyDescent="0.25">
      <c r="A50" s="104">
        <v>41</v>
      </c>
      <c r="B50" s="10"/>
      <c r="C50" s="10" t="s">
        <v>527</v>
      </c>
      <c r="D50" s="11" t="s">
        <v>11</v>
      </c>
      <c r="E50" s="101" t="s">
        <v>13</v>
      </c>
      <c r="F50" s="39">
        <v>75</v>
      </c>
      <c r="G50" s="39" t="s">
        <v>12</v>
      </c>
      <c r="H50" s="56"/>
      <c r="I50" s="57">
        <v>9.5</v>
      </c>
      <c r="J50" s="13">
        <f t="shared" si="0"/>
        <v>0</v>
      </c>
      <c r="K50" s="12">
        <f t="shared" si="1"/>
        <v>0</v>
      </c>
      <c r="L50" s="13">
        <f t="shared" si="2"/>
        <v>0</v>
      </c>
      <c r="M50" s="58"/>
      <c r="N50" s="58"/>
      <c r="O50" s="59"/>
    </row>
    <row r="51" spans="1:15" ht="30" x14ac:dyDescent="0.25">
      <c r="A51" s="104">
        <v>42</v>
      </c>
      <c r="B51" s="10"/>
      <c r="C51" s="10" t="s">
        <v>670</v>
      </c>
      <c r="D51" s="11" t="s">
        <v>11</v>
      </c>
      <c r="E51" s="101" t="s">
        <v>328</v>
      </c>
      <c r="F51" s="39">
        <v>1190</v>
      </c>
      <c r="G51" s="39" t="s">
        <v>12</v>
      </c>
      <c r="H51" s="56"/>
      <c r="I51" s="57">
        <v>9.5</v>
      </c>
      <c r="J51" s="13">
        <f t="shared" si="0"/>
        <v>0</v>
      </c>
      <c r="K51" s="12">
        <f t="shared" si="1"/>
        <v>0</v>
      </c>
      <c r="L51" s="13">
        <f t="shared" si="2"/>
        <v>0</v>
      </c>
      <c r="M51" s="58"/>
      <c r="N51" s="58"/>
      <c r="O51" s="59"/>
    </row>
    <row r="52" spans="1:15" ht="30" x14ac:dyDescent="0.25">
      <c r="A52" s="104">
        <v>43</v>
      </c>
      <c r="B52" s="10"/>
      <c r="C52" s="10" t="s">
        <v>670</v>
      </c>
      <c r="D52" s="11" t="s">
        <v>11</v>
      </c>
      <c r="E52" s="101" t="s">
        <v>13</v>
      </c>
      <c r="F52" s="39">
        <v>50</v>
      </c>
      <c r="G52" s="39" t="s">
        <v>12</v>
      </c>
      <c r="H52" s="56"/>
      <c r="I52" s="57">
        <v>9.5</v>
      </c>
      <c r="J52" s="13">
        <f t="shared" si="0"/>
        <v>0</v>
      </c>
      <c r="K52" s="12">
        <f t="shared" si="1"/>
        <v>0</v>
      </c>
      <c r="L52" s="13">
        <f t="shared" si="2"/>
        <v>0</v>
      </c>
      <c r="M52" s="58"/>
      <c r="N52" s="58"/>
      <c r="O52" s="59"/>
    </row>
    <row r="53" spans="1:15" x14ac:dyDescent="0.25">
      <c r="A53" s="104">
        <v>44</v>
      </c>
      <c r="B53" s="10"/>
      <c r="C53" s="10" t="s">
        <v>329</v>
      </c>
      <c r="D53" s="11" t="s">
        <v>11</v>
      </c>
      <c r="E53" s="101" t="s">
        <v>330</v>
      </c>
      <c r="F53" s="39">
        <v>18</v>
      </c>
      <c r="G53" s="39" t="s">
        <v>12</v>
      </c>
      <c r="H53" s="56"/>
      <c r="I53" s="57">
        <v>9.5</v>
      </c>
      <c r="J53" s="13">
        <f t="shared" si="0"/>
        <v>0</v>
      </c>
      <c r="K53" s="12">
        <f t="shared" si="1"/>
        <v>0</v>
      </c>
      <c r="L53" s="13">
        <f t="shared" si="2"/>
        <v>0</v>
      </c>
      <c r="M53" s="58"/>
      <c r="N53" s="58"/>
      <c r="O53" s="59"/>
    </row>
    <row r="54" spans="1:15" x14ac:dyDescent="0.25">
      <c r="A54" s="104">
        <v>45</v>
      </c>
      <c r="B54" s="10"/>
      <c r="C54" s="10" t="s">
        <v>331</v>
      </c>
      <c r="D54" s="11" t="s">
        <v>11</v>
      </c>
      <c r="E54" s="101" t="s">
        <v>332</v>
      </c>
      <c r="F54" s="39">
        <v>0.5</v>
      </c>
      <c r="G54" s="39" t="s">
        <v>12</v>
      </c>
      <c r="H54" s="56"/>
      <c r="I54" s="57">
        <v>9.5</v>
      </c>
      <c r="J54" s="13">
        <f t="shared" si="0"/>
        <v>0</v>
      </c>
      <c r="K54" s="12">
        <f t="shared" si="1"/>
        <v>0</v>
      </c>
      <c r="L54" s="13">
        <f t="shared" si="2"/>
        <v>0</v>
      </c>
      <c r="M54" s="58"/>
      <c r="N54" s="58"/>
      <c r="O54" s="59"/>
    </row>
    <row r="55" spans="1:15" x14ac:dyDescent="0.25">
      <c r="A55" s="104">
        <v>46</v>
      </c>
      <c r="B55" s="10"/>
      <c r="C55" s="10" t="s">
        <v>673</v>
      </c>
      <c r="D55" s="11" t="s">
        <v>11</v>
      </c>
      <c r="E55" s="101" t="s">
        <v>14</v>
      </c>
      <c r="F55" s="39">
        <v>2</v>
      </c>
      <c r="G55" s="39" t="s">
        <v>12</v>
      </c>
      <c r="H55" s="56"/>
      <c r="I55" s="57">
        <v>22</v>
      </c>
      <c r="J55" s="13">
        <f t="shared" si="0"/>
        <v>0</v>
      </c>
      <c r="K55" s="12">
        <f t="shared" si="1"/>
        <v>0</v>
      </c>
      <c r="L55" s="13">
        <f t="shared" si="2"/>
        <v>0</v>
      </c>
      <c r="M55" s="58"/>
      <c r="N55" s="58"/>
      <c r="O55" s="59"/>
    </row>
    <row r="56" spans="1:15" x14ac:dyDescent="0.25">
      <c r="A56" s="104">
        <v>47</v>
      </c>
      <c r="B56" s="10"/>
      <c r="C56" s="10" t="s">
        <v>676</v>
      </c>
      <c r="D56" s="11" t="s">
        <v>11</v>
      </c>
      <c r="E56" s="101" t="s">
        <v>15</v>
      </c>
      <c r="F56" s="39">
        <v>1</v>
      </c>
      <c r="G56" s="39" t="s">
        <v>12</v>
      </c>
      <c r="H56" s="56"/>
      <c r="I56" s="57">
        <v>9.5</v>
      </c>
      <c r="J56" s="13">
        <f t="shared" si="0"/>
        <v>0</v>
      </c>
      <c r="K56" s="12">
        <f t="shared" si="1"/>
        <v>0</v>
      </c>
      <c r="L56" s="13">
        <f t="shared" si="2"/>
        <v>0</v>
      </c>
      <c r="M56" s="58"/>
      <c r="N56" s="58"/>
      <c r="O56" s="59"/>
    </row>
    <row r="57" spans="1:15" x14ac:dyDescent="0.25">
      <c r="A57" s="104">
        <v>48</v>
      </c>
      <c r="B57" s="10"/>
      <c r="C57" s="10" t="s">
        <v>334</v>
      </c>
      <c r="D57" s="11" t="s">
        <v>11</v>
      </c>
      <c r="E57" s="101" t="s">
        <v>207</v>
      </c>
      <c r="F57" s="39">
        <v>9</v>
      </c>
      <c r="G57" s="39" t="s">
        <v>12</v>
      </c>
      <c r="H57" s="56"/>
      <c r="I57" s="57">
        <v>22</v>
      </c>
      <c r="J57" s="13">
        <f t="shared" si="0"/>
        <v>0</v>
      </c>
      <c r="K57" s="12">
        <f t="shared" si="1"/>
        <v>0</v>
      </c>
      <c r="L57" s="13">
        <f t="shared" si="2"/>
        <v>0</v>
      </c>
      <c r="M57" s="58"/>
      <c r="N57" s="58"/>
      <c r="O57" s="59"/>
    </row>
    <row r="58" spans="1:15" x14ac:dyDescent="0.25">
      <c r="A58" s="104">
        <v>49</v>
      </c>
      <c r="B58" s="10"/>
      <c r="C58" s="10" t="s">
        <v>333</v>
      </c>
      <c r="D58" s="11" t="s">
        <v>170</v>
      </c>
      <c r="E58" s="101" t="s">
        <v>760</v>
      </c>
      <c r="F58" s="39">
        <v>10</v>
      </c>
      <c r="G58" s="39" t="s">
        <v>126</v>
      </c>
      <c r="H58" s="56"/>
      <c r="I58" s="57">
        <v>22</v>
      </c>
      <c r="J58" s="13">
        <f t="shared" si="0"/>
        <v>0</v>
      </c>
      <c r="K58" s="12">
        <f t="shared" si="1"/>
        <v>0</v>
      </c>
      <c r="L58" s="13">
        <f t="shared" si="2"/>
        <v>0</v>
      </c>
      <c r="M58" s="58"/>
      <c r="N58" s="58"/>
      <c r="O58" s="59"/>
    </row>
    <row r="59" spans="1:15" x14ac:dyDescent="0.25">
      <c r="A59" s="104">
        <v>50</v>
      </c>
      <c r="B59" s="10"/>
      <c r="C59" s="10" t="s">
        <v>872</v>
      </c>
      <c r="D59" s="11" t="s">
        <v>11</v>
      </c>
      <c r="E59" s="101" t="s">
        <v>451</v>
      </c>
      <c r="F59" s="39">
        <v>1</v>
      </c>
      <c r="G59" s="39" t="s">
        <v>12</v>
      </c>
      <c r="H59" s="56"/>
      <c r="I59" s="57">
        <v>9.5</v>
      </c>
      <c r="J59" s="13">
        <f t="shared" si="0"/>
        <v>0</v>
      </c>
      <c r="K59" s="12">
        <f t="shared" si="1"/>
        <v>0</v>
      </c>
      <c r="L59" s="13">
        <f t="shared" si="2"/>
        <v>0</v>
      </c>
      <c r="M59" s="58"/>
      <c r="N59" s="58"/>
      <c r="O59" s="59"/>
    </row>
    <row r="60" spans="1:15" x14ac:dyDescent="0.25">
      <c r="A60" s="104">
        <v>51</v>
      </c>
      <c r="B60" s="10"/>
      <c r="C60" s="10" t="s">
        <v>678</v>
      </c>
      <c r="D60" s="11" t="s">
        <v>11</v>
      </c>
      <c r="E60" s="101" t="s">
        <v>452</v>
      </c>
      <c r="F60" s="39">
        <v>95</v>
      </c>
      <c r="G60" s="39" t="s">
        <v>12</v>
      </c>
      <c r="H60" s="56"/>
      <c r="I60" s="57">
        <v>9.5</v>
      </c>
      <c r="J60" s="13">
        <f t="shared" si="0"/>
        <v>0</v>
      </c>
      <c r="K60" s="12">
        <f t="shared" si="1"/>
        <v>0</v>
      </c>
      <c r="L60" s="13">
        <f t="shared" si="2"/>
        <v>0</v>
      </c>
      <c r="M60" s="58"/>
      <c r="N60" s="58"/>
      <c r="O60" s="59"/>
    </row>
    <row r="61" spans="1:15" x14ac:dyDescent="0.25">
      <c r="A61" s="104">
        <v>52</v>
      </c>
      <c r="B61" s="10"/>
      <c r="C61" s="10" t="s">
        <v>679</v>
      </c>
      <c r="D61" s="11" t="s">
        <v>11</v>
      </c>
      <c r="E61" s="101" t="s">
        <v>871</v>
      </c>
      <c r="F61" s="39">
        <v>17</v>
      </c>
      <c r="G61" s="39" t="s">
        <v>12</v>
      </c>
      <c r="H61" s="56"/>
      <c r="I61" s="57">
        <v>9.5</v>
      </c>
      <c r="J61" s="13">
        <f t="shared" si="0"/>
        <v>0</v>
      </c>
      <c r="K61" s="12">
        <f t="shared" si="1"/>
        <v>0</v>
      </c>
      <c r="L61" s="13">
        <f t="shared" si="2"/>
        <v>0</v>
      </c>
      <c r="M61" s="58"/>
      <c r="N61" s="58"/>
      <c r="O61" s="59"/>
    </row>
    <row r="62" spans="1:15" x14ac:dyDescent="0.25">
      <c r="A62" s="104">
        <v>53</v>
      </c>
      <c r="B62" s="10"/>
      <c r="C62" s="10" t="s">
        <v>677</v>
      </c>
      <c r="D62" s="11" t="s">
        <v>11</v>
      </c>
      <c r="E62" s="101" t="s">
        <v>15</v>
      </c>
      <c r="F62" s="39">
        <v>240</v>
      </c>
      <c r="G62" s="39" t="s">
        <v>12</v>
      </c>
      <c r="H62" s="56"/>
      <c r="I62" s="57">
        <v>9.5</v>
      </c>
      <c r="J62" s="13">
        <f t="shared" si="0"/>
        <v>0</v>
      </c>
      <c r="K62" s="12">
        <f t="shared" si="1"/>
        <v>0</v>
      </c>
      <c r="L62" s="13">
        <f t="shared" si="2"/>
        <v>0</v>
      </c>
      <c r="M62" s="58"/>
      <c r="N62" s="58"/>
      <c r="O62" s="59"/>
    </row>
    <row r="63" spans="1:15" x14ac:dyDescent="0.25">
      <c r="A63" s="104">
        <v>54</v>
      </c>
      <c r="B63" s="10"/>
      <c r="C63" s="10" t="s">
        <v>335</v>
      </c>
      <c r="D63" s="11" t="s">
        <v>11</v>
      </c>
      <c r="E63" s="101" t="s">
        <v>336</v>
      </c>
      <c r="F63" s="39">
        <v>347</v>
      </c>
      <c r="G63" s="39" t="s">
        <v>126</v>
      </c>
      <c r="H63" s="56"/>
      <c r="I63" s="57">
        <v>9.5</v>
      </c>
      <c r="J63" s="13">
        <f t="shared" si="0"/>
        <v>0</v>
      </c>
      <c r="K63" s="12">
        <f t="shared" si="1"/>
        <v>0</v>
      </c>
      <c r="L63" s="13">
        <f t="shared" si="2"/>
        <v>0</v>
      </c>
      <c r="M63" s="58"/>
      <c r="N63" s="58"/>
      <c r="O63" s="59"/>
    </row>
    <row r="64" spans="1:15" x14ac:dyDescent="0.25">
      <c r="A64" s="104">
        <v>55</v>
      </c>
      <c r="B64" s="10"/>
      <c r="C64" s="10" t="s">
        <v>335</v>
      </c>
      <c r="D64" s="11" t="s">
        <v>11</v>
      </c>
      <c r="E64" s="101" t="s">
        <v>15</v>
      </c>
      <c r="F64" s="39">
        <v>68</v>
      </c>
      <c r="G64" s="39" t="s">
        <v>12</v>
      </c>
      <c r="H64" s="56"/>
      <c r="I64" s="57">
        <v>9.5</v>
      </c>
      <c r="J64" s="13">
        <f t="shared" si="0"/>
        <v>0</v>
      </c>
      <c r="K64" s="12">
        <f t="shared" si="1"/>
        <v>0</v>
      </c>
      <c r="L64" s="13">
        <f t="shared" si="2"/>
        <v>0</v>
      </c>
      <c r="M64" s="58"/>
      <c r="N64" s="58"/>
      <c r="O64" s="59"/>
    </row>
    <row r="65" spans="1:15" ht="30" x14ac:dyDescent="0.25">
      <c r="A65" s="104">
        <v>56</v>
      </c>
      <c r="B65" s="10"/>
      <c r="C65" s="10" t="s">
        <v>680</v>
      </c>
      <c r="D65" s="11" t="s">
        <v>11</v>
      </c>
      <c r="E65" s="101" t="s">
        <v>15</v>
      </c>
      <c r="F65" s="39">
        <v>200</v>
      </c>
      <c r="G65" s="39" t="s">
        <v>12</v>
      </c>
      <c r="H65" s="56"/>
      <c r="I65" s="57">
        <v>9.5</v>
      </c>
      <c r="J65" s="13">
        <f t="shared" si="0"/>
        <v>0</v>
      </c>
      <c r="K65" s="12">
        <f t="shared" si="1"/>
        <v>0</v>
      </c>
      <c r="L65" s="13">
        <f t="shared" si="2"/>
        <v>0</v>
      </c>
      <c r="M65" s="58"/>
      <c r="N65" s="58"/>
      <c r="O65" s="59"/>
    </row>
    <row r="66" spans="1:15" ht="30" x14ac:dyDescent="0.25">
      <c r="A66" s="104">
        <v>57</v>
      </c>
      <c r="B66" s="10"/>
      <c r="C66" s="10" t="s">
        <v>681</v>
      </c>
      <c r="D66" s="11" t="s">
        <v>11</v>
      </c>
      <c r="E66" s="101" t="s">
        <v>165</v>
      </c>
      <c r="F66" s="39">
        <v>700</v>
      </c>
      <c r="G66" s="39" t="s">
        <v>126</v>
      </c>
      <c r="H66" s="56"/>
      <c r="I66" s="57">
        <v>9.5</v>
      </c>
      <c r="J66" s="13">
        <f t="shared" si="0"/>
        <v>0</v>
      </c>
      <c r="K66" s="12">
        <f t="shared" si="1"/>
        <v>0</v>
      </c>
      <c r="L66" s="13">
        <f t="shared" si="2"/>
        <v>0</v>
      </c>
      <c r="M66" s="58"/>
      <c r="N66" s="58"/>
      <c r="O66" s="59"/>
    </row>
    <row r="67" spans="1:15" ht="15" customHeight="1" x14ac:dyDescent="0.25">
      <c r="A67" s="104">
        <v>58</v>
      </c>
      <c r="B67" s="10"/>
      <c r="C67" s="10" t="s">
        <v>337</v>
      </c>
      <c r="D67" s="11" t="s">
        <v>11</v>
      </c>
      <c r="E67" s="101" t="s">
        <v>338</v>
      </c>
      <c r="F67" s="89">
        <v>630</v>
      </c>
      <c r="G67" s="39" t="s">
        <v>126</v>
      </c>
      <c r="H67" s="56"/>
      <c r="I67" s="57">
        <v>9.5</v>
      </c>
      <c r="J67" s="13">
        <f t="shared" si="0"/>
        <v>0</v>
      </c>
      <c r="K67" s="12">
        <f t="shared" si="1"/>
        <v>0</v>
      </c>
      <c r="L67" s="13">
        <f t="shared" si="2"/>
        <v>0</v>
      </c>
      <c r="M67" s="58"/>
      <c r="N67" s="58"/>
      <c r="O67" s="59"/>
    </row>
    <row r="68" spans="1:15" ht="30" x14ac:dyDescent="0.25">
      <c r="A68" s="104">
        <v>59</v>
      </c>
      <c r="B68" s="10"/>
      <c r="C68" s="10" t="s">
        <v>682</v>
      </c>
      <c r="D68" s="11" t="s">
        <v>11</v>
      </c>
      <c r="E68" s="101" t="s">
        <v>675</v>
      </c>
      <c r="F68" s="39">
        <v>38</v>
      </c>
      <c r="G68" s="39" t="s">
        <v>12</v>
      </c>
      <c r="H68" s="56"/>
      <c r="I68" s="57">
        <v>9.5</v>
      </c>
      <c r="J68" s="13">
        <f t="shared" si="0"/>
        <v>0</v>
      </c>
      <c r="K68" s="12">
        <f t="shared" si="1"/>
        <v>0</v>
      </c>
      <c r="L68" s="13">
        <f t="shared" si="2"/>
        <v>0</v>
      </c>
      <c r="M68" s="58"/>
      <c r="N68" s="58"/>
      <c r="O68" s="59"/>
    </row>
    <row r="69" spans="1:15" x14ac:dyDescent="0.25">
      <c r="A69" s="104">
        <v>60</v>
      </c>
      <c r="B69" s="10"/>
      <c r="C69" s="10" t="s">
        <v>339</v>
      </c>
      <c r="D69" s="11" t="s">
        <v>11</v>
      </c>
      <c r="E69" s="101" t="s">
        <v>129</v>
      </c>
      <c r="F69" s="39">
        <v>200</v>
      </c>
      <c r="G69" s="39" t="s">
        <v>126</v>
      </c>
      <c r="H69" s="56"/>
      <c r="I69" s="57">
        <v>9.5</v>
      </c>
      <c r="J69" s="13">
        <f t="shared" si="0"/>
        <v>0</v>
      </c>
      <c r="K69" s="12">
        <f t="shared" si="1"/>
        <v>0</v>
      </c>
      <c r="L69" s="13">
        <f t="shared" si="2"/>
        <v>0</v>
      </c>
      <c r="M69" s="58"/>
      <c r="N69" s="58"/>
      <c r="O69" s="59"/>
    </row>
    <row r="70" spans="1:15" x14ac:dyDescent="0.25">
      <c r="A70" s="104">
        <v>61</v>
      </c>
      <c r="B70" s="10"/>
      <c r="C70" s="10" t="s">
        <v>683</v>
      </c>
      <c r="D70" s="11" t="s">
        <v>11</v>
      </c>
      <c r="E70" s="101" t="s">
        <v>410</v>
      </c>
      <c r="F70" s="39">
        <v>440</v>
      </c>
      <c r="G70" s="39" t="s">
        <v>126</v>
      </c>
      <c r="H70" s="56"/>
      <c r="I70" s="57">
        <v>9.5</v>
      </c>
      <c r="J70" s="13">
        <f t="shared" si="0"/>
        <v>0</v>
      </c>
      <c r="K70" s="12">
        <f t="shared" si="1"/>
        <v>0</v>
      </c>
      <c r="L70" s="13">
        <f t="shared" si="2"/>
        <v>0</v>
      </c>
      <c r="M70" s="58"/>
      <c r="N70" s="58"/>
      <c r="O70" s="59"/>
    </row>
    <row r="71" spans="1:15" ht="30" x14ac:dyDescent="0.25">
      <c r="A71" s="104">
        <v>62</v>
      </c>
      <c r="B71" s="10"/>
      <c r="C71" s="10" t="s">
        <v>684</v>
      </c>
      <c r="D71" s="11" t="s">
        <v>11</v>
      </c>
      <c r="E71" s="101" t="s">
        <v>340</v>
      </c>
      <c r="F71" s="39">
        <v>45</v>
      </c>
      <c r="G71" s="39" t="s">
        <v>12</v>
      </c>
      <c r="H71" s="56"/>
      <c r="I71" s="57">
        <v>9.5</v>
      </c>
      <c r="J71" s="13">
        <f t="shared" si="0"/>
        <v>0</v>
      </c>
      <c r="K71" s="12">
        <f t="shared" si="1"/>
        <v>0</v>
      </c>
      <c r="L71" s="13">
        <f t="shared" si="2"/>
        <v>0</v>
      </c>
      <c r="M71" s="58"/>
      <c r="N71" s="58"/>
      <c r="O71" s="59"/>
    </row>
    <row r="72" spans="1:15" ht="30" x14ac:dyDescent="0.25">
      <c r="A72" s="104">
        <v>63</v>
      </c>
      <c r="B72" s="10"/>
      <c r="C72" s="10" t="s">
        <v>685</v>
      </c>
      <c r="D72" s="11" t="s">
        <v>11</v>
      </c>
      <c r="E72" s="101" t="s">
        <v>340</v>
      </c>
      <c r="F72" s="39">
        <v>45</v>
      </c>
      <c r="G72" s="39" t="s">
        <v>12</v>
      </c>
      <c r="H72" s="56"/>
      <c r="I72" s="57">
        <v>9.5</v>
      </c>
      <c r="J72" s="13">
        <f t="shared" si="0"/>
        <v>0</v>
      </c>
      <c r="K72" s="12">
        <f t="shared" si="1"/>
        <v>0</v>
      </c>
      <c r="L72" s="13">
        <f t="shared" si="2"/>
        <v>0</v>
      </c>
      <c r="M72" s="58"/>
      <c r="N72" s="58"/>
      <c r="O72" s="59"/>
    </row>
    <row r="73" spans="1:15" ht="32.25" customHeight="1" x14ac:dyDescent="0.25">
      <c r="A73" s="104">
        <v>64</v>
      </c>
      <c r="B73" s="10"/>
      <c r="C73" s="10" t="s">
        <v>686</v>
      </c>
      <c r="D73" s="11" t="s">
        <v>11</v>
      </c>
      <c r="E73" s="101" t="s">
        <v>161</v>
      </c>
      <c r="F73" s="39">
        <v>5</v>
      </c>
      <c r="G73" s="39" t="s">
        <v>12</v>
      </c>
      <c r="H73" s="56"/>
      <c r="I73" s="57">
        <v>9.5</v>
      </c>
      <c r="J73" s="13">
        <f t="shared" si="0"/>
        <v>0</v>
      </c>
      <c r="K73" s="12">
        <f t="shared" si="1"/>
        <v>0</v>
      </c>
      <c r="L73" s="13">
        <f t="shared" si="2"/>
        <v>0</v>
      </c>
      <c r="M73" s="58"/>
      <c r="N73" s="58"/>
      <c r="O73" s="59"/>
    </row>
    <row r="74" spans="1:15" x14ac:dyDescent="0.25">
      <c r="A74" s="104">
        <v>65</v>
      </c>
      <c r="B74" s="10"/>
      <c r="C74" s="10" t="s">
        <v>341</v>
      </c>
      <c r="D74" s="11" t="s">
        <v>11</v>
      </c>
      <c r="E74" s="101" t="s">
        <v>185</v>
      </c>
      <c r="F74" s="39">
        <v>7</v>
      </c>
      <c r="G74" s="39" t="s">
        <v>12</v>
      </c>
      <c r="H74" s="56"/>
      <c r="I74" s="57">
        <v>9.5</v>
      </c>
      <c r="J74" s="13">
        <f t="shared" si="0"/>
        <v>0</v>
      </c>
      <c r="K74" s="12">
        <f t="shared" si="1"/>
        <v>0</v>
      </c>
      <c r="L74" s="13">
        <f t="shared" si="2"/>
        <v>0</v>
      </c>
      <c r="M74" s="58"/>
      <c r="N74" s="58"/>
      <c r="O74" s="59"/>
    </row>
    <row r="75" spans="1:15" x14ac:dyDescent="0.25">
      <c r="A75" s="104">
        <v>66</v>
      </c>
      <c r="B75" s="10"/>
      <c r="C75" s="10" t="s">
        <v>342</v>
      </c>
      <c r="D75" s="11" t="s">
        <v>170</v>
      </c>
      <c r="E75" s="101" t="s">
        <v>343</v>
      </c>
      <c r="F75" s="39">
        <v>3</v>
      </c>
      <c r="G75" s="39" t="s">
        <v>164</v>
      </c>
      <c r="H75" s="56"/>
      <c r="I75" s="57">
        <v>9.5</v>
      </c>
      <c r="J75" s="13">
        <f t="shared" ref="J75:J121" si="3">ROUND(F75*H75,2)</f>
        <v>0</v>
      </c>
      <c r="K75" s="12">
        <f t="shared" ref="K75:K121" si="4">ROUND(I75*J75/100,2)</f>
        <v>0</v>
      </c>
      <c r="L75" s="13">
        <f t="shared" ref="L75:L121" si="5">J75+K75</f>
        <v>0</v>
      </c>
      <c r="M75" s="58"/>
      <c r="N75" s="58"/>
      <c r="O75" s="59"/>
    </row>
    <row r="76" spans="1:15" x14ac:dyDescent="0.25">
      <c r="A76" s="104">
        <v>67</v>
      </c>
      <c r="B76" s="10"/>
      <c r="C76" s="10" t="s">
        <v>687</v>
      </c>
      <c r="D76" s="11" t="s">
        <v>11</v>
      </c>
      <c r="E76" s="101" t="s">
        <v>16</v>
      </c>
      <c r="F76" s="39">
        <v>2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5" x14ac:dyDescent="0.25">
      <c r="A77" s="104">
        <v>68</v>
      </c>
      <c r="B77" s="10"/>
      <c r="C77" s="10" t="s">
        <v>688</v>
      </c>
      <c r="D77" s="11" t="s">
        <v>11</v>
      </c>
      <c r="E77" s="101" t="s">
        <v>336</v>
      </c>
      <c r="F77" s="89">
        <v>1400</v>
      </c>
      <c r="G77" s="39" t="s">
        <v>126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58"/>
      <c r="N77" s="58"/>
      <c r="O77" s="59"/>
    </row>
    <row r="78" spans="1:15" x14ac:dyDescent="0.25">
      <c r="A78" s="104">
        <v>69</v>
      </c>
      <c r="B78" s="10"/>
      <c r="C78" s="113" t="s">
        <v>530</v>
      </c>
      <c r="D78" s="11" t="s">
        <v>11</v>
      </c>
      <c r="E78" s="101" t="s">
        <v>764</v>
      </c>
      <c r="F78" s="89">
        <v>1</v>
      </c>
      <c r="G78" s="39" t="s">
        <v>12</v>
      </c>
      <c r="H78" s="56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58"/>
      <c r="N78" s="58"/>
      <c r="O78" s="59"/>
    </row>
    <row r="79" spans="1:15" x14ac:dyDescent="0.25">
      <c r="A79" s="104">
        <v>70</v>
      </c>
      <c r="B79" s="10"/>
      <c r="C79" s="10" t="s">
        <v>691</v>
      </c>
      <c r="D79" s="11" t="s">
        <v>11</v>
      </c>
      <c r="E79" s="101" t="s">
        <v>160</v>
      </c>
      <c r="F79" s="39">
        <v>580</v>
      </c>
      <c r="G79" s="39" t="s">
        <v>12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58"/>
      <c r="N79" s="58"/>
      <c r="O79" s="59"/>
    </row>
    <row r="80" spans="1:15" ht="16.5" customHeight="1" x14ac:dyDescent="0.25">
      <c r="A80" s="104">
        <v>71</v>
      </c>
      <c r="B80" s="10"/>
      <c r="C80" s="10" t="s">
        <v>689</v>
      </c>
      <c r="D80" s="11" t="s">
        <v>11</v>
      </c>
      <c r="E80" s="101" t="s">
        <v>160</v>
      </c>
      <c r="F80" s="39">
        <v>35</v>
      </c>
      <c r="G80" s="39" t="s">
        <v>12</v>
      </c>
      <c r="H80" s="56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58"/>
      <c r="N80" s="58"/>
      <c r="O80" s="59"/>
    </row>
    <row r="81" spans="1:15" x14ac:dyDescent="0.25">
      <c r="A81" s="104">
        <v>72</v>
      </c>
      <c r="B81" s="10"/>
      <c r="C81" s="10" t="s">
        <v>690</v>
      </c>
      <c r="D81" s="11" t="s">
        <v>11</v>
      </c>
      <c r="E81" s="101" t="s">
        <v>15</v>
      </c>
      <c r="F81" s="39">
        <v>20</v>
      </c>
      <c r="G81" s="39" t="s">
        <v>12</v>
      </c>
      <c r="H81" s="56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58"/>
      <c r="N81" s="58"/>
      <c r="O81" s="59"/>
    </row>
    <row r="82" spans="1:15" x14ac:dyDescent="0.25">
      <c r="A82" s="104">
        <v>73</v>
      </c>
      <c r="B82" s="10"/>
      <c r="C82" s="10" t="s">
        <v>344</v>
      </c>
      <c r="D82" s="11" t="s">
        <v>11</v>
      </c>
      <c r="E82" s="101" t="s">
        <v>345</v>
      </c>
      <c r="F82" s="39">
        <v>10</v>
      </c>
      <c r="G82" s="39" t="s">
        <v>12</v>
      </c>
      <c r="H82" s="56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58"/>
      <c r="N82" s="58"/>
      <c r="O82" s="59"/>
    </row>
    <row r="83" spans="1:15" x14ac:dyDescent="0.25">
      <c r="A83" s="104">
        <v>74</v>
      </c>
      <c r="B83" s="10"/>
      <c r="C83" s="10" t="s">
        <v>692</v>
      </c>
      <c r="D83" s="11" t="s">
        <v>11</v>
      </c>
      <c r="E83" s="101" t="s">
        <v>452</v>
      </c>
      <c r="F83" s="39">
        <v>10</v>
      </c>
      <c r="G83" s="39" t="s">
        <v>12</v>
      </c>
      <c r="H83" s="56"/>
      <c r="I83" s="57">
        <v>9.5</v>
      </c>
      <c r="J83" s="13">
        <f t="shared" si="3"/>
        <v>0</v>
      </c>
      <c r="K83" s="12">
        <f t="shared" si="4"/>
        <v>0</v>
      </c>
      <c r="L83" s="13">
        <f t="shared" si="5"/>
        <v>0</v>
      </c>
      <c r="M83" s="58"/>
      <c r="N83" s="58"/>
      <c r="O83" s="59"/>
    </row>
    <row r="84" spans="1:15" x14ac:dyDescent="0.25">
      <c r="A84" s="104">
        <v>75</v>
      </c>
      <c r="B84" s="10"/>
      <c r="C84" s="10" t="s">
        <v>346</v>
      </c>
      <c r="D84" s="11" t="s">
        <v>11</v>
      </c>
      <c r="E84" s="101" t="s">
        <v>347</v>
      </c>
      <c r="F84" s="39">
        <v>20</v>
      </c>
      <c r="G84" s="39" t="s">
        <v>12</v>
      </c>
      <c r="H84" s="56"/>
      <c r="I84" s="57">
        <v>9.5</v>
      </c>
      <c r="J84" s="13">
        <f t="shared" si="3"/>
        <v>0</v>
      </c>
      <c r="K84" s="12">
        <f t="shared" si="4"/>
        <v>0</v>
      </c>
      <c r="L84" s="13">
        <f t="shared" si="5"/>
        <v>0</v>
      </c>
      <c r="M84" s="58"/>
      <c r="N84" s="58"/>
      <c r="O84" s="59"/>
    </row>
    <row r="85" spans="1:15" x14ac:dyDescent="0.25">
      <c r="A85" s="104">
        <v>76</v>
      </c>
      <c r="B85" s="10" t="s">
        <v>707</v>
      </c>
      <c r="C85" s="10" t="s">
        <v>348</v>
      </c>
      <c r="D85" s="11" t="s">
        <v>170</v>
      </c>
      <c r="E85" s="101" t="s">
        <v>163</v>
      </c>
      <c r="F85" s="39">
        <v>72</v>
      </c>
      <c r="G85" s="39" t="s">
        <v>164</v>
      </c>
      <c r="H85" s="56"/>
      <c r="I85" s="57">
        <v>22</v>
      </c>
      <c r="J85" s="13">
        <f t="shared" si="3"/>
        <v>0</v>
      </c>
      <c r="K85" s="12">
        <f t="shared" si="4"/>
        <v>0</v>
      </c>
      <c r="L85" s="13">
        <f t="shared" si="5"/>
        <v>0</v>
      </c>
      <c r="M85" s="58"/>
      <c r="N85" s="58"/>
      <c r="O85" s="59"/>
    </row>
    <row r="86" spans="1:15" x14ac:dyDescent="0.25">
      <c r="A86" s="104">
        <v>77</v>
      </c>
      <c r="B86" s="10" t="s">
        <v>708</v>
      </c>
      <c r="C86" s="10" t="s">
        <v>693</v>
      </c>
      <c r="D86" s="11" t="s">
        <v>170</v>
      </c>
      <c r="E86" s="101" t="s">
        <v>449</v>
      </c>
      <c r="F86" s="39">
        <v>200</v>
      </c>
      <c r="G86" s="39" t="s">
        <v>126</v>
      </c>
      <c r="H86" s="56"/>
      <c r="I86" s="57">
        <v>9.5</v>
      </c>
      <c r="J86" s="13">
        <f t="shared" si="3"/>
        <v>0</v>
      </c>
      <c r="K86" s="12">
        <f t="shared" si="4"/>
        <v>0</v>
      </c>
      <c r="L86" s="13">
        <f t="shared" si="5"/>
        <v>0</v>
      </c>
      <c r="M86" s="58"/>
      <c r="N86" s="58"/>
      <c r="O86" s="59"/>
    </row>
    <row r="87" spans="1:15" x14ac:dyDescent="0.25">
      <c r="A87" s="104">
        <v>78</v>
      </c>
      <c r="B87" s="10"/>
      <c r="C87" s="10" t="s">
        <v>694</v>
      </c>
      <c r="D87" s="11" t="s">
        <v>170</v>
      </c>
      <c r="E87" s="101" t="s">
        <v>499</v>
      </c>
      <c r="F87" s="39">
        <v>800</v>
      </c>
      <c r="G87" s="39" t="s">
        <v>126</v>
      </c>
      <c r="H87" s="56"/>
      <c r="I87" s="57">
        <v>22</v>
      </c>
      <c r="J87" s="13">
        <f t="shared" si="3"/>
        <v>0</v>
      </c>
      <c r="K87" s="12">
        <f t="shared" si="4"/>
        <v>0</v>
      </c>
      <c r="L87" s="13">
        <f t="shared" si="5"/>
        <v>0</v>
      </c>
      <c r="M87" s="58"/>
      <c r="N87" s="58"/>
      <c r="O87" s="59"/>
    </row>
    <row r="88" spans="1:15" ht="30" x14ac:dyDescent="0.25">
      <c r="A88" s="104">
        <v>79</v>
      </c>
      <c r="B88" s="123" t="s">
        <v>709</v>
      </c>
      <c r="C88" s="10" t="s">
        <v>695</v>
      </c>
      <c r="D88" s="11" t="s">
        <v>11</v>
      </c>
      <c r="E88" s="101" t="s">
        <v>182</v>
      </c>
      <c r="F88" s="39">
        <v>50</v>
      </c>
      <c r="G88" s="39" t="s">
        <v>12</v>
      </c>
      <c r="H88" s="56"/>
      <c r="I88" s="57">
        <v>9.5</v>
      </c>
      <c r="J88" s="13">
        <f t="shared" si="3"/>
        <v>0</v>
      </c>
      <c r="K88" s="12">
        <f t="shared" si="4"/>
        <v>0</v>
      </c>
      <c r="L88" s="13">
        <f t="shared" si="5"/>
        <v>0</v>
      </c>
      <c r="M88" s="58"/>
      <c r="N88" s="58"/>
      <c r="O88" s="59"/>
    </row>
    <row r="89" spans="1:15" ht="30" x14ac:dyDescent="0.25">
      <c r="A89" s="104">
        <v>80</v>
      </c>
      <c r="B89" s="10"/>
      <c r="C89" s="10" t="s">
        <v>349</v>
      </c>
      <c r="D89" s="11" t="s">
        <v>11</v>
      </c>
      <c r="E89" s="101" t="s">
        <v>182</v>
      </c>
      <c r="F89" s="39">
        <v>40</v>
      </c>
      <c r="G89" s="39" t="s">
        <v>12</v>
      </c>
      <c r="H89" s="56"/>
      <c r="I89" s="57">
        <v>9.5</v>
      </c>
      <c r="J89" s="13">
        <f t="shared" si="3"/>
        <v>0</v>
      </c>
      <c r="K89" s="12">
        <f t="shared" si="4"/>
        <v>0</v>
      </c>
      <c r="L89" s="13">
        <f t="shared" si="5"/>
        <v>0</v>
      </c>
      <c r="M89" s="58"/>
      <c r="N89" s="58"/>
      <c r="O89" s="59"/>
    </row>
    <row r="90" spans="1:15" ht="30" x14ac:dyDescent="0.25">
      <c r="A90" s="104">
        <v>81</v>
      </c>
      <c r="B90" s="10"/>
      <c r="C90" s="10" t="s">
        <v>350</v>
      </c>
      <c r="D90" s="11" t="s">
        <v>11</v>
      </c>
      <c r="E90" s="101" t="s">
        <v>182</v>
      </c>
      <c r="F90" s="39">
        <v>15</v>
      </c>
      <c r="G90" s="39" t="s">
        <v>12</v>
      </c>
      <c r="H90" s="56"/>
      <c r="I90" s="57">
        <v>9.5</v>
      </c>
      <c r="J90" s="13">
        <f t="shared" si="3"/>
        <v>0</v>
      </c>
      <c r="K90" s="12">
        <f t="shared" si="4"/>
        <v>0</v>
      </c>
      <c r="L90" s="13">
        <f t="shared" si="5"/>
        <v>0</v>
      </c>
      <c r="M90" s="58"/>
      <c r="N90" s="58"/>
      <c r="O90" s="59"/>
    </row>
    <row r="91" spans="1:15" ht="30" x14ac:dyDescent="0.25">
      <c r="A91" s="104">
        <v>82</v>
      </c>
      <c r="B91" s="10"/>
      <c r="C91" s="10" t="s">
        <v>351</v>
      </c>
      <c r="D91" s="11" t="s">
        <v>11</v>
      </c>
      <c r="E91" s="101" t="s">
        <v>182</v>
      </c>
      <c r="F91" s="39">
        <v>150</v>
      </c>
      <c r="G91" s="39" t="s">
        <v>12</v>
      </c>
      <c r="H91" s="56"/>
      <c r="I91" s="57">
        <v>9.5</v>
      </c>
      <c r="J91" s="13">
        <f t="shared" si="3"/>
        <v>0</v>
      </c>
      <c r="K91" s="12">
        <f t="shared" si="4"/>
        <v>0</v>
      </c>
      <c r="L91" s="13">
        <f t="shared" si="5"/>
        <v>0</v>
      </c>
      <c r="M91" s="58"/>
      <c r="N91" s="58"/>
      <c r="O91" s="59"/>
    </row>
    <row r="92" spans="1:15" ht="30" x14ac:dyDescent="0.25">
      <c r="A92" s="104">
        <v>83</v>
      </c>
      <c r="B92" s="10"/>
      <c r="C92" s="10" t="s">
        <v>352</v>
      </c>
      <c r="D92" s="11" t="s">
        <v>11</v>
      </c>
      <c r="E92" s="101" t="s">
        <v>182</v>
      </c>
      <c r="F92" s="39">
        <v>150</v>
      </c>
      <c r="G92" s="39" t="s">
        <v>12</v>
      </c>
      <c r="H92" s="56"/>
      <c r="I92" s="57">
        <v>9.5</v>
      </c>
      <c r="J92" s="13">
        <f t="shared" si="3"/>
        <v>0</v>
      </c>
      <c r="K92" s="12">
        <f t="shared" si="4"/>
        <v>0</v>
      </c>
      <c r="L92" s="13">
        <f t="shared" si="5"/>
        <v>0</v>
      </c>
      <c r="M92" s="58"/>
      <c r="N92" s="58"/>
      <c r="O92" s="59"/>
    </row>
    <row r="93" spans="1:15" ht="30" x14ac:dyDescent="0.25">
      <c r="A93" s="104">
        <v>84</v>
      </c>
      <c r="B93" s="10"/>
      <c r="C93" s="10" t="s">
        <v>353</v>
      </c>
      <c r="D93" s="11" t="s">
        <v>11</v>
      </c>
      <c r="E93" s="101" t="s">
        <v>182</v>
      </c>
      <c r="F93" s="39">
        <v>150</v>
      </c>
      <c r="G93" s="39" t="s">
        <v>12</v>
      </c>
      <c r="H93" s="56"/>
      <c r="I93" s="57">
        <v>9.5</v>
      </c>
      <c r="J93" s="13">
        <f t="shared" si="3"/>
        <v>0</v>
      </c>
      <c r="K93" s="12">
        <f t="shared" si="4"/>
        <v>0</v>
      </c>
      <c r="L93" s="13">
        <f t="shared" si="5"/>
        <v>0</v>
      </c>
      <c r="M93" s="58"/>
      <c r="N93" s="58"/>
      <c r="O93" s="59"/>
    </row>
    <row r="94" spans="1:15" ht="30" x14ac:dyDescent="0.25">
      <c r="A94" s="104">
        <v>85</v>
      </c>
      <c r="B94" s="10"/>
      <c r="C94" s="10" t="s">
        <v>354</v>
      </c>
      <c r="D94" s="11" t="s">
        <v>11</v>
      </c>
      <c r="E94" s="101" t="s">
        <v>182</v>
      </c>
      <c r="F94" s="39">
        <v>150</v>
      </c>
      <c r="G94" s="39" t="s">
        <v>12</v>
      </c>
      <c r="H94" s="56"/>
      <c r="I94" s="57">
        <v>9.5</v>
      </c>
      <c r="J94" s="13">
        <f t="shared" si="3"/>
        <v>0</v>
      </c>
      <c r="K94" s="12">
        <f t="shared" si="4"/>
        <v>0</v>
      </c>
      <c r="L94" s="13">
        <f t="shared" si="5"/>
        <v>0</v>
      </c>
      <c r="M94" s="58"/>
      <c r="N94" s="58"/>
      <c r="O94" s="59"/>
    </row>
    <row r="95" spans="1:15" ht="30" x14ac:dyDescent="0.25">
      <c r="A95" s="104">
        <v>86</v>
      </c>
      <c r="B95" s="10"/>
      <c r="C95" s="10" t="s">
        <v>355</v>
      </c>
      <c r="D95" s="11" t="s">
        <v>11</v>
      </c>
      <c r="E95" s="101" t="s">
        <v>182</v>
      </c>
      <c r="F95" s="39">
        <v>150</v>
      </c>
      <c r="G95" s="39" t="s">
        <v>12</v>
      </c>
      <c r="H95" s="56"/>
      <c r="I95" s="57">
        <v>9.5</v>
      </c>
      <c r="J95" s="13">
        <f t="shared" si="3"/>
        <v>0</v>
      </c>
      <c r="K95" s="12">
        <f t="shared" si="4"/>
        <v>0</v>
      </c>
      <c r="L95" s="13">
        <f t="shared" si="5"/>
        <v>0</v>
      </c>
      <c r="M95" s="58"/>
      <c r="N95" s="58"/>
      <c r="O95" s="59"/>
    </row>
    <row r="96" spans="1:15" ht="30" x14ac:dyDescent="0.25">
      <c r="A96" s="104">
        <v>87</v>
      </c>
      <c r="B96" s="10"/>
      <c r="C96" s="10" t="s">
        <v>873</v>
      </c>
      <c r="D96" s="11" t="s">
        <v>11</v>
      </c>
      <c r="E96" s="101" t="s">
        <v>182</v>
      </c>
      <c r="F96" s="39">
        <v>20</v>
      </c>
      <c r="G96" s="39" t="s">
        <v>12</v>
      </c>
      <c r="H96" s="56"/>
      <c r="I96" s="57">
        <v>9.5</v>
      </c>
      <c r="J96" s="13">
        <f t="shared" si="3"/>
        <v>0</v>
      </c>
      <c r="K96" s="12">
        <f t="shared" si="4"/>
        <v>0</v>
      </c>
      <c r="L96" s="13">
        <f t="shared" si="5"/>
        <v>0</v>
      </c>
      <c r="M96" s="60"/>
      <c r="N96" s="60"/>
      <c r="O96" s="60"/>
    </row>
    <row r="97" spans="1:15" ht="45" x14ac:dyDescent="0.25">
      <c r="A97" s="104">
        <v>88</v>
      </c>
      <c r="B97" s="10" t="s">
        <v>795</v>
      </c>
      <c r="C97" s="10" t="s">
        <v>668</v>
      </c>
      <c r="D97" s="11" t="s">
        <v>11</v>
      </c>
      <c r="E97" s="101" t="s">
        <v>187</v>
      </c>
      <c r="F97" s="39">
        <v>20</v>
      </c>
      <c r="G97" s="39" t="s">
        <v>12</v>
      </c>
      <c r="H97" s="56"/>
      <c r="I97" s="57">
        <v>9.5</v>
      </c>
      <c r="J97" s="13">
        <f t="shared" si="3"/>
        <v>0</v>
      </c>
      <c r="K97" s="12">
        <f t="shared" si="4"/>
        <v>0</v>
      </c>
      <c r="L97" s="13">
        <f t="shared" si="5"/>
        <v>0</v>
      </c>
      <c r="M97" s="120"/>
      <c r="N97" s="60"/>
      <c r="O97" s="60"/>
    </row>
    <row r="98" spans="1:15" ht="30" x14ac:dyDescent="0.25">
      <c r="A98" s="104">
        <v>89</v>
      </c>
      <c r="B98" s="10"/>
      <c r="C98" s="10" t="s">
        <v>874</v>
      </c>
      <c r="D98" s="11" t="s">
        <v>11</v>
      </c>
      <c r="E98" s="101" t="s">
        <v>410</v>
      </c>
      <c r="F98" s="39">
        <v>1000</v>
      </c>
      <c r="G98" s="39" t="s">
        <v>126</v>
      </c>
      <c r="H98" s="56"/>
      <c r="I98" s="57">
        <v>9.5</v>
      </c>
      <c r="J98" s="13">
        <f t="shared" si="3"/>
        <v>0</v>
      </c>
      <c r="K98" s="12">
        <f t="shared" si="4"/>
        <v>0</v>
      </c>
      <c r="L98" s="13">
        <f t="shared" si="5"/>
        <v>0</v>
      </c>
      <c r="M98" s="120"/>
      <c r="N98" s="60"/>
      <c r="O98" s="60"/>
    </row>
    <row r="99" spans="1:15" ht="45" x14ac:dyDescent="0.25">
      <c r="A99" s="104">
        <v>90</v>
      </c>
      <c r="B99" s="10"/>
      <c r="C99" s="10" t="s">
        <v>875</v>
      </c>
      <c r="D99" s="11" t="s">
        <v>11</v>
      </c>
      <c r="E99" s="101" t="s">
        <v>187</v>
      </c>
      <c r="F99" s="39">
        <v>20</v>
      </c>
      <c r="G99" s="39" t="s">
        <v>12</v>
      </c>
      <c r="H99" s="56"/>
      <c r="I99" s="57">
        <v>9.5</v>
      </c>
      <c r="J99" s="13">
        <f t="shared" si="3"/>
        <v>0</v>
      </c>
      <c r="K99" s="12">
        <f t="shared" si="4"/>
        <v>0</v>
      </c>
      <c r="L99" s="13">
        <f t="shared" si="5"/>
        <v>0</v>
      </c>
      <c r="M99" s="60"/>
      <c r="N99" s="60"/>
      <c r="O99" s="60"/>
    </row>
    <row r="100" spans="1:15" x14ac:dyDescent="0.25">
      <c r="A100" s="104">
        <v>91</v>
      </c>
      <c r="B100" s="10"/>
      <c r="C100" s="10" t="s">
        <v>876</v>
      </c>
      <c r="D100" s="11" t="s">
        <v>11</v>
      </c>
      <c r="E100" s="101" t="s">
        <v>187</v>
      </c>
      <c r="F100" s="39">
        <v>2</v>
      </c>
      <c r="G100" s="39" t="s">
        <v>12</v>
      </c>
      <c r="H100" s="56"/>
      <c r="I100" s="57">
        <v>9.5</v>
      </c>
      <c r="J100" s="13">
        <f t="shared" si="3"/>
        <v>0</v>
      </c>
      <c r="K100" s="12">
        <f t="shared" si="4"/>
        <v>0</v>
      </c>
      <c r="L100" s="13">
        <f t="shared" si="5"/>
        <v>0</v>
      </c>
      <c r="M100" s="60"/>
      <c r="N100" s="60"/>
      <c r="O100" s="60"/>
    </row>
    <row r="101" spans="1:15" x14ac:dyDescent="0.25">
      <c r="A101" s="104">
        <v>92</v>
      </c>
      <c r="B101" s="10"/>
      <c r="C101" s="10" t="s">
        <v>877</v>
      </c>
      <c r="D101" s="11" t="s">
        <v>11</v>
      </c>
      <c r="E101" s="101" t="s">
        <v>410</v>
      </c>
      <c r="F101" s="39">
        <v>100</v>
      </c>
      <c r="G101" s="39" t="s">
        <v>126</v>
      </c>
      <c r="H101" s="56"/>
      <c r="I101" s="57">
        <v>9.5</v>
      </c>
      <c r="J101" s="13">
        <f t="shared" si="3"/>
        <v>0</v>
      </c>
      <c r="K101" s="12">
        <f t="shared" si="4"/>
        <v>0</v>
      </c>
      <c r="L101" s="13">
        <f t="shared" si="5"/>
        <v>0</v>
      </c>
      <c r="M101" s="60"/>
      <c r="N101" s="60"/>
      <c r="O101" s="60"/>
    </row>
    <row r="102" spans="1:15" x14ac:dyDescent="0.25">
      <c r="A102" s="104">
        <v>93</v>
      </c>
      <c r="B102" s="10" t="s">
        <v>536</v>
      </c>
      <c r="C102" s="10" t="s">
        <v>285</v>
      </c>
      <c r="D102" s="11" t="s">
        <v>11</v>
      </c>
      <c r="E102" s="11" t="s">
        <v>15</v>
      </c>
      <c r="F102" s="39">
        <v>3.5</v>
      </c>
      <c r="G102" s="39" t="s">
        <v>12</v>
      </c>
      <c r="H102" s="56"/>
      <c r="I102" s="57">
        <v>9.5</v>
      </c>
      <c r="J102" s="13">
        <f t="shared" si="3"/>
        <v>0</v>
      </c>
      <c r="K102" s="12">
        <f t="shared" si="4"/>
        <v>0</v>
      </c>
      <c r="L102" s="13">
        <f t="shared" si="5"/>
        <v>0</v>
      </c>
      <c r="M102" s="60"/>
      <c r="N102" s="60"/>
      <c r="O102" s="60"/>
    </row>
    <row r="103" spans="1:15" x14ac:dyDescent="0.25">
      <c r="A103" s="104">
        <v>94</v>
      </c>
      <c r="B103" s="10"/>
      <c r="C103" s="10" t="s">
        <v>529</v>
      </c>
      <c r="D103" s="11" t="s">
        <v>11</v>
      </c>
      <c r="E103" s="11" t="s">
        <v>16</v>
      </c>
      <c r="F103" s="39">
        <v>0.5</v>
      </c>
      <c r="G103" s="39" t="s">
        <v>12</v>
      </c>
      <c r="H103" s="56"/>
      <c r="I103" s="57">
        <v>9.5</v>
      </c>
      <c r="J103" s="13">
        <f t="shared" si="3"/>
        <v>0</v>
      </c>
      <c r="K103" s="12">
        <f t="shared" si="4"/>
        <v>0</v>
      </c>
      <c r="L103" s="13">
        <f t="shared" si="5"/>
        <v>0</v>
      </c>
      <c r="M103" s="60"/>
      <c r="N103" s="60"/>
      <c r="O103" s="60"/>
    </row>
    <row r="104" spans="1:15" x14ac:dyDescent="0.25">
      <c r="A104" s="104">
        <v>95</v>
      </c>
      <c r="B104" s="10"/>
      <c r="C104" s="10" t="s">
        <v>528</v>
      </c>
      <c r="D104" s="11" t="s">
        <v>11</v>
      </c>
      <c r="E104" s="11" t="s">
        <v>15</v>
      </c>
      <c r="F104" s="39">
        <v>30</v>
      </c>
      <c r="G104" s="39" t="s">
        <v>12</v>
      </c>
      <c r="H104" s="56"/>
      <c r="I104" s="57">
        <v>9.5</v>
      </c>
      <c r="J104" s="13">
        <f t="shared" si="3"/>
        <v>0</v>
      </c>
      <c r="K104" s="12">
        <f t="shared" si="4"/>
        <v>0</v>
      </c>
      <c r="L104" s="13">
        <f t="shared" si="5"/>
        <v>0</v>
      </c>
      <c r="M104" s="60"/>
      <c r="N104" s="60"/>
      <c r="O104" s="60"/>
    </row>
    <row r="105" spans="1:15" x14ac:dyDescent="0.25">
      <c r="A105" s="104">
        <v>96</v>
      </c>
      <c r="B105" s="10"/>
      <c r="C105" s="10" t="s">
        <v>394</v>
      </c>
      <c r="D105" s="11" t="s">
        <v>11</v>
      </c>
      <c r="E105" s="11" t="s">
        <v>286</v>
      </c>
      <c r="F105" s="39">
        <v>1</v>
      </c>
      <c r="G105" s="39" t="s">
        <v>12</v>
      </c>
      <c r="H105" s="56"/>
      <c r="I105" s="57">
        <v>9.5</v>
      </c>
      <c r="J105" s="13">
        <f t="shared" si="3"/>
        <v>0</v>
      </c>
      <c r="K105" s="12">
        <f t="shared" si="4"/>
        <v>0</v>
      </c>
      <c r="L105" s="13">
        <f t="shared" si="5"/>
        <v>0</v>
      </c>
      <c r="M105" s="60"/>
      <c r="N105" s="60"/>
      <c r="O105" s="60"/>
    </row>
    <row r="106" spans="1:15" x14ac:dyDescent="0.25">
      <c r="A106" s="104">
        <v>97</v>
      </c>
      <c r="B106" s="10"/>
      <c r="C106" s="10" t="s">
        <v>395</v>
      </c>
      <c r="D106" s="11" t="s">
        <v>11</v>
      </c>
      <c r="E106" s="11" t="s">
        <v>138</v>
      </c>
      <c r="F106" s="39">
        <v>0.5</v>
      </c>
      <c r="G106" s="39" t="s">
        <v>12</v>
      </c>
      <c r="H106" s="56"/>
      <c r="I106" s="57">
        <v>9.5</v>
      </c>
      <c r="J106" s="13">
        <f t="shared" si="3"/>
        <v>0</v>
      </c>
      <c r="K106" s="12">
        <f t="shared" si="4"/>
        <v>0</v>
      </c>
      <c r="L106" s="13">
        <f t="shared" si="5"/>
        <v>0</v>
      </c>
      <c r="M106" s="60"/>
      <c r="N106" s="60"/>
      <c r="O106" s="60"/>
    </row>
    <row r="107" spans="1:15" x14ac:dyDescent="0.25">
      <c r="A107" s="104">
        <v>98</v>
      </c>
      <c r="B107" s="10"/>
      <c r="C107" s="10" t="s">
        <v>396</v>
      </c>
      <c r="D107" s="11" t="s">
        <v>11</v>
      </c>
      <c r="E107" s="11" t="s">
        <v>287</v>
      </c>
      <c r="F107" s="39">
        <v>3</v>
      </c>
      <c r="G107" s="39" t="s">
        <v>12</v>
      </c>
      <c r="H107" s="56"/>
      <c r="I107" s="57">
        <v>9.5</v>
      </c>
      <c r="J107" s="13">
        <f t="shared" si="3"/>
        <v>0</v>
      </c>
      <c r="K107" s="12">
        <f t="shared" si="4"/>
        <v>0</v>
      </c>
      <c r="L107" s="13">
        <f t="shared" si="5"/>
        <v>0</v>
      </c>
      <c r="M107" s="60"/>
      <c r="N107" s="60"/>
      <c r="O107" s="60"/>
    </row>
    <row r="108" spans="1:15" x14ac:dyDescent="0.25">
      <c r="A108" s="104">
        <v>99</v>
      </c>
      <c r="B108" s="10"/>
      <c r="C108" s="10" t="s">
        <v>288</v>
      </c>
      <c r="D108" s="11" t="s">
        <v>11</v>
      </c>
      <c r="E108" s="11" t="s">
        <v>13</v>
      </c>
      <c r="F108" s="39">
        <v>1</v>
      </c>
      <c r="G108" s="39" t="s">
        <v>12</v>
      </c>
      <c r="H108" s="56"/>
      <c r="I108" s="57">
        <v>9.5</v>
      </c>
      <c r="J108" s="13">
        <f t="shared" si="3"/>
        <v>0</v>
      </c>
      <c r="K108" s="12">
        <f t="shared" si="4"/>
        <v>0</v>
      </c>
      <c r="L108" s="13">
        <f t="shared" si="5"/>
        <v>0</v>
      </c>
      <c r="M108" s="60"/>
      <c r="N108" s="60"/>
      <c r="O108" s="60"/>
    </row>
    <row r="109" spans="1:15" x14ac:dyDescent="0.25">
      <c r="A109" s="104">
        <v>100</v>
      </c>
      <c r="B109" s="10"/>
      <c r="C109" s="10" t="s">
        <v>289</v>
      </c>
      <c r="D109" s="11" t="s">
        <v>11</v>
      </c>
      <c r="E109" s="11" t="s">
        <v>13</v>
      </c>
      <c r="F109" s="39">
        <v>1</v>
      </c>
      <c r="G109" s="39" t="s">
        <v>12</v>
      </c>
      <c r="H109" s="56"/>
      <c r="I109" s="57">
        <v>9.5</v>
      </c>
      <c r="J109" s="13">
        <f t="shared" si="3"/>
        <v>0</v>
      </c>
      <c r="K109" s="12">
        <f t="shared" si="4"/>
        <v>0</v>
      </c>
      <c r="L109" s="13">
        <f t="shared" si="5"/>
        <v>0</v>
      </c>
      <c r="M109" s="60"/>
      <c r="N109" s="60"/>
      <c r="O109" s="60"/>
    </row>
    <row r="110" spans="1:15" x14ac:dyDescent="0.25">
      <c r="A110" s="104">
        <v>101</v>
      </c>
      <c r="B110" s="10"/>
      <c r="C110" s="10" t="s">
        <v>290</v>
      </c>
      <c r="D110" s="11" t="s">
        <v>11</v>
      </c>
      <c r="E110" s="11" t="s">
        <v>13</v>
      </c>
      <c r="F110" s="39">
        <v>24</v>
      </c>
      <c r="G110" s="39" t="s">
        <v>12</v>
      </c>
      <c r="H110" s="56"/>
      <c r="I110" s="57">
        <v>9.5</v>
      </c>
      <c r="J110" s="13">
        <f t="shared" si="3"/>
        <v>0</v>
      </c>
      <c r="K110" s="12">
        <f t="shared" si="4"/>
        <v>0</v>
      </c>
      <c r="L110" s="13">
        <f t="shared" si="5"/>
        <v>0</v>
      </c>
      <c r="M110" s="60"/>
      <c r="N110" s="60"/>
      <c r="O110" s="60"/>
    </row>
    <row r="111" spans="1:15" x14ac:dyDescent="0.25">
      <c r="A111" s="104">
        <v>102</v>
      </c>
      <c r="B111" s="10"/>
      <c r="C111" s="10" t="s">
        <v>291</v>
      </c>
      <c r="D111" s="11" t="s">
        <v>11</v>
      </c>
      <c r="E111" s="11" t="s">
        <v>13</v>
      </c>
      <c r="F111" s="39">
        <v>1</v>
      </c>
      <c r="G111" s="39" t="s">
        <v>12</v>
      </c>
      <c r="H111" s="56"/>
      <c r="I111" s="57">
        <v>9.5</v>
      </c>
      <c r="J111" s="13">
        <f t="shared" si="3"/>
        <v>0</v>
      </c>
      <c r="K111" s="12">
        <f t="shared" si="4"/>
        <v>0</v>
      </c>
      <c r="L111" s="13">
        <f t="shared" si="5"/>
        <v>0</v>
      </c>
      <c r="M111" s="60"/>
      <c r="N111" s="60"/>
      <c r="O111" s="60"/>
    </row>
    <row r="112" spans="1:15" x14ac:dyDescent="0.25">
      <c r="A112" s="104">
        <v>103</v>
      </c>
      <c r="B112" s="10"/>
      <c r="C112" s="10" t="s">
        <v>292</v>
      </c>
      <c r="D112" s="11" t="s">
        <v>11</v>
      </c>
      <c r="E112" s="11" t="s">
        <v>13</v>
      </c>
      <c r="F112" s="39">
        <v>26</v>
      </c>
      <c r="G112" s="39" t="s">
        <v>12</v>
      </c>
      <c r="H112" s="56"/>
      <c r="I112" s="57">
        <v>9.5</v>
      </c>
      <c r="J112" s="13">
        <f t="shared" si="3"/>
        <v>0</v>
      </c>
      <c r="K112" s="12">
        <f t="shared" si="4"/>
        <v>0</v>
      </c>
      <c r="L112" s="13">
        <f t="shared" si="5"/>
        <v>0</v>
      </c>
      <c r="M112" s="60"/>
      <c r="N112" s="60"/>
      <c r="O112" s="60"/>
    </row>
    <row r="113" spans="1:16" x14ac:dyDescent="0.25">
      <c r="A113" s="104">
        <v>104</v>
      </c>
      <c r="B113" s="10"/>
      <c r="C113" s="10" t="s">
        <v>397</v>
      </c>
      <c r="D113" s="11" t="s">
        <v>11</v>
      </c>
      <c r="E113" s="11" t="s">
        <v>15</v>
      </c>
      <c r="F113" s="39">
        <v>5</v>
      </c>
      <c r="G113" s="39" t="s">
        <v>12</v>
      </c>
      <c r="H113" s="56"/>
      <c r="I113" s="57">
        <v>9.5</v>
      </c>
      <c r="J113" s="13">
        <f t="shared" si="3"/>
        <v>0</v>
      </c>
      <c r="K113" s="12">
        <f t="shared" si="4"/>
        <v>0</v>
      </c>
      <c r="L113" s="13">
        <f t="shared" si="5"/>
        <v>0</v>
      </c>
      <c r="M113" s="60"/>
      <c r="N113" s="60"/>
      <c r="O113" s="60"/>
    </row>
    <row r="114" spans="1:16" ht="30" x14ac:dyDescent="0.25">
      <c r="A114" s="104">
        <v>105</v>
      </c>
      <c r="B114" s="10"/>
      <c r="C114" s="10" t="s">
        <v>398</v>
      </c>
      <c r="D114" s="11" t="s">
        <v>11</v>
      </c>
      <c r="E114" s="11" t="s">
        <v>293</v>
      </c>
      <c r="F114" s="39">
        <v>2</v>
      </c>
      <c r="G114" s="39" t="s">
        <v>12</v>
      </c>
      <c r="H114" s="56"/>
      <c r="I114" s="57">
        <v>9.5</v>
      </c>
      <c r="J114" s="13">
        <f t="shared" si="3"/>
        <v>0</v>
      </c>
      <c r="K114" s="12">
        <f t="shared" si="4"/>
        <v>0</v>
      </c>
      <c r="L114" s="13">
        <f t="shared" si="5"/>
        <v>0</v>
      </c>
      <c r="M114" s="60"/>
      <c r="N114" s="60"/>
      <c r="O114" s="60"/>
    </row>
    <row r="115" spans="1:16" x14ac:dyDescent="0.25">
      <c r="A115" s="104">
        <v>106</v>
      </c>
      <c r="B115" s="10"/>
      <c r="C115" s="10" t="s">
        <v>399</v>
      </c>
      <c r="D115" s="11" t="s">
        <v>11</v>
      </c>
      <c r="E115" s="11" t="s">
        <v>294</v>
      </c>
      <c r="F115" s="39">
        <v>3</v>
      </c>
      <c r="G115" s="39" t="s">
        <v>12</v>
      </c>
      <c r="H115" s="56"/>
      <c r="I115" s="57">
        <v>9.5</v>
      </c>
      <c r="J115" s="13">
        <f t="shared" si="3"/>
        <v>0</v>
      </c>
      <c r="K115" s="12">
        <f t="shared" si="4"/>
        <v>0</v>
      </c>
      <c r="L115" s="13">
        <f t="shared" si="5"/>
        <v>0</v>
      </c>
      <c r="M115" s="60"/>
      <c r="N115" s="60"/>
      <c r="O115" s="60"/>
    </row>
    <row r="116" spans="1:16" ht="30" x14ac:dyDescent="0.25">
      <c r="A116" s="104">
        <v>107</v>
      </c>
      <c r="B116" s="10"/>
      <c r="C116" s="10" t="s">
        <v>400</v>
      </c>
      <c r="D116" s="11" t="s">
        <v>11</v>
      </c>
      <c r="E116" s="11" t="s">
        <v>16</v>
      </c>
      <c r="F116" s="39">
        <v>1</v>
      </c>
      <c r="G116" s="39" t="s">
        <v>12</v>
      </c>
      <c r="H116" s="56"/>
      <c r="I116" s="57">
        <v>9.5</v>
      </c>
      <c r="J116" s="13">
        <f t="shared" si="3"/>
        <v>0</v>
      </c>
      <c r="K116" s="12">
        <f t="shared" si="4"/>
        <v>0</v>
      </c>
      <c r="L116" s="13">
        <f t="shared" si="5"/>
        <v>0</v>
      </c>
      <c r="M116" s="60"/>
      <c r="N116" s="60"/>
      <c r="O116" s="60"/>
    </row>
    <row r="117" spans="1:16" x14ac:dyDescent="0.25">
      <c r="A117" s="104">
        <v>108</v>
      </c>
      <c r="B117" s="10"/>
      <c r="C117" s="10" t="s">
        <v>401</v>
      </c>
      <c r="D117" s="11" t="s">
        <v>11</v>
      </c>
      <c r="E117" s="11" t="s">
        <v>258</v>
      </c>
      <c r="F117" s="39">
        <v>0.5</v>
      </c>
      <c r="G117" s="39" t="s">
        <v>12</v>
      </c>
      <c r="H117" s="56"/>
      <c r="I117" s="57">
        <v>9.5</v>
      </c>
      <c r="J117" s="13">
        <f t="shared" si="3"/>
        <v>0</v>
      </c>
      <c r="K117" s="12">
        <f t="shared" si="4"/>
        <v>0</v>
      </c>
      <c r="L117" s="13">
        <f t="shared" si="5"/>
        <v>0</v>
      </c>
      <c r="M117" s="60"/>
      <c r="N117" s="60"/>
      <c r="O117" s="60"/>
    </row>
    <row r="118" spans="1:16" x14ac:dyDescent="0.25">
      <c r="A118" s="104">
        <v>109</v>
      </c>
      <c r="B118" s="10"/>
      <c r="C118" s="10" t="s">
        <v>402</v>
      </c>
      <c r="D118" s="11" t="s">
        <v>11</v>
      </c>
      <c r="E118" s="11" t="s">
        <v>16</v>
      </c>
      <c r="F118" s="39">
        <v>0.5</v>
      </c>
      <c r="G118" s="39" t="s">
        <v>12</v>
      </c>
      <c r="H118" s="56"/>
      <c r="I118" s="57">
        <v>9.5</v>
      </c>
      <c r="J118" s="13">
        <f t="shared" si="3"/>
        <v>0</v>
      </c>
      <c r="K118" s="12">
        <f t="shared" si="4"/>
        <v>0</v>
      </c>
      <c r="L118" s="13">
        <f t="shared" si="5"/>
        <v>0</v>
      </c>
      <c r="M118" s="60"/>
      <c r="N118" s="60"/>
      <c r="O118" s="60"/>
    </row>
    <row r="119" spans="1:16" x14ac:dyDescent="0.25">
      <c r="A119" s="104">
        <v>110</v>
      </c>
      <c r="B119" s="10"/>
      <c r="C119" s="10" t="s">
        <v>403</v>
      </c>
      <c r="D119" s="11" t="s">
        <v>11</v>
      </c>
      <c r="E119" s="11" t="s">
        <v>16</v>
      </c>
      <c r="F119" s="39">
        <v>1</v>
      </c>
      <c r="G119" s="39" t="s">
        <v>12</v>
      </c>
      <c r="H119" s="56"/>
      <c r="I119" s="57">
        <v>9.5</v>
      </c>
      <c r="J119" s="13">
        <f t="shared" si="3"/>
        <v>0</v>
      </c>
      <c r="K119" s="12">
        <f t="shared" si="4"/>
        <v>0</v>
      </c>
      <c r="L119" s="13">
        <f t="shared" si="5"/>
        <v>0</v>
      </c>
      <c r="M119" s="60"/>
      <c r="N119" s="60"/>
      <c r="O119" s="60"/>
    </row>
    <row r="120" spans="1:16" x14ac:dyDescent="0.25">
      <c r="A120" s="104">
        <v>111</v>
      </c>
      <c r="B120" s="10"/>
      <c r="C120" s="10" t="s">
        <v>295</v>
      </c>
      <c r="D120" s="101" t="s">
        <v>11</v>
      </c>
      <c r="E120" s="11" t="s">
        <v>296</v>
      </c>
      <c r="F120" s="39">
        <v>0.1</v>
      </c>
      <c r="G120" s="39" t="s">
        <v>12</v>
      </c>
      <c r="H120" s="56"/>
      <c r="I120" s="57">
        <v>9.5</v>
      </c>
      <c r="J120" s="13">
        <f t="shared" si="3"/>
        <v>0</v>
      </c>
      <c r="K120" s="12">
        <f t="shared" si="4"/>
        <v>0</v>
      </c>
      <c r="L120" s="13">
        <f t="shared" si="5"/>
        <v>0</v>
      </c>
      <c r="M120" s="60"/>
      <c r="N120" s="60"/>
      <c r="O120" s="60"/>
    </row>
    <row r="121" spans="1:16" x14ac:dyDescent="0.25">
      <c r="A121" s="104">
        <v>112</v>
      </c>
      <c r="B121" s="10"/>
      <c r="C121" s="11" t="s">
        <v>404</v>
      </c>
      <c r="D121" s="11" t="s">
        <v>11</v>
      </c>
      <c r="E121" s="11" t="s">
        <v>16</v>
      </c>
      <c r="F121" s="39">
        <v>1</v>
      </c>
      <c r="G121" s="39" t="s">
        <v>12</v>
      </c>
      <c r="H121" s="56"/>
      <c r="I121" s="57">
        <v>9.5</v>
      </c>
      <c r="J121" s="13">
        <f t="shared" si="3"/>
        <v>0</v>
      </c>
      <c r="K121" s="12">
        <f t="shared" si="4"/>
        <v>0</v>
      </c>
      <c r="L121" s="13">
        <f t="shared" si="5"/>
        <v>0</v>
      </c>
      <c r="M121" s="60"/>
      <c r="N121" s="60"/>
      <c r="O121" s="60"/>
    </row>
    <row r="122" spans="1:16" ht="21.75" customHeight="1" x14ac:dyDescent="0.25">
      <c r="A122" s="103" t="s">
        <v>366</v>
      </c>
      <c r="B122" s="102"/>
      <c r="C122" s="102"/>
      <c r="D122" s="95"/>
      <c r="E122" s="95"/>
      <c r="F122" s="93"/>
      <c r="G122" s="94"/>
      <c r="H122" s="115"/>
      <c r="I122" s="33"/>
      <c r="J122" s="44">
        <f>SUM(J10:J121)</f>
        <v>0</v>
      </c>
      <c r="K122" s="44">
        <f>SUM(K10:K121)</f>
        <v>0</v>
      </c>
      <c r="L122" s="100">
        <f>SUM(L10:L121)</f>
        <v>0</v>
      </c>
      <c r="M122" s="119"/>
      <c r="N122" s="119"/>
      <c r="O122" s="119"/>
      <c r="P122" s="126"/>
    </row>
    <row r="123" spans="1:16" x14ac:dyDescent="0.25">
      <c r="G123" s="63"/>
      <c r="H123" s="63"/>
      <c r="I123" s="63"/>
      <c r="J123" s="63"/>
      <c r="K123" s="63"/>
      <c r="L123" s="63"/>
      <c r="M123" s="63"/>
      <c r="N123" s="63"/>
      <c r="O123" s="63"/>
    </row>
    <row r="124" spans="1:16" ht="12.75" x14ac:dyDescent="0.2">
      <c r="A124" s="63" t="s">
        <v>368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</row>
    <row r="125" spans="1:16" ht="12.75" x14ac:dyDescent="0.2">
      <c r="A125" s="63" t="s">
        <v>405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</row>
    <row r="126" spans="1:16" ht="12.75" x14ac:dyDescent="0.2">
      <c r="A126" s="63" t="s">
        <v>369</v>
      </c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</row>
    <row r="127" spans="1:16" x14ac:dyDescent="0.25">
      <c r="A127" s="63" t="s">
        <v>390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</row>
    <row r="128" spans="1:16" x14ac:dyDescent="0.25">
      <c r="A128" s="63" t="s">
        <v>371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9" t="s">
        <v>75</v>
      </c>
      <c r="M128" s="73"/>
      <c r="N128" s="73"/>
      <c r="O128" s="73"/>
    </row>
    <row r="129" spans="1:11" x14ac:dyDescent="0.25">
      <c r="A129" s="63" t="s">
        <v>384</v>
      </c>
      <c r="B129" s="63"/>
      <c r="C129" s="63"/>
      <c r="D129" s="63"/>
      <c r="E129" s="63"/>
      <c r="F129" s="63"/>
    </row>
    <row r="130" spans="1:11" x14ac:dyDescent="0.25">
      <c r="G130" s="65"/>
      <c r="H130" s="65" t="s">
        <v>18</v>
      </c>
      <c r="I130" s="65"/>
      <c r="J130" s="65"/>
      <c r="K130" s="65"/>
    </row>
    <row r="131" spans="1:11" x14ac:dyDescent="0.25">
      <c r="A131" s="65" t="s">
        <v>17</v>
      </c>
      <c r="B131" s="66"/>
      <c r="C131" s="65"/>
      <c r="D131" s="65"/>
      <c r="E131" s="65"/>
      <c r="F131" s="72"/>
    </row>
  </sheetData>
  <sheetProtection algorithmName="SHA-512" hashValue="yIJSFuQ91rT8u1HuyPsbrMEFeV1osXfZSg6W/NKnHIdNsMOpTMbns7weZ2KDmybQ69V2natRgOMMk+/gkpHCRg==" saltValue="uhWdER0RtG8UTw+oh9Y89Q==" spinCount="100000" sheet="1" formatCells="0" formatColumns="0"/>
  <phoneticPr fontId="25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P26"/>
  <sheetViews>
    <sheetView workbookViewId="0">
      <selection activeCell="Q26" sqref="Q26"/>
    </sheetView>
  </sheetViews>
  <sheetFormatPr defaultRowHeight="15" x14ac:dyDescent="0.25"/>
  <cols>
    <col min="1" max="1" width="3.7109375" style="2" customWidth="1"/>
    <col min="2" max="2" width="18.140625" style="2" customWidth="1"/>
    <col min="3" max="3" width="34.28515625" style="2" customWidth="1"/>
    <col min="4" max="4" width="6" style="3" customWidth="1"/>
    <col min="5" max="5" width="13.85546875" style="3" bestFit="1" customWidth="1"/>
    <col min="6" max="6" width="7.5703125" style="40" bestFit="1" customWidth="1"/>
    <col min="7" max="7" width="6.42578125" style="3" customWidth="1"/>
    <col min="8" max="8" width="11.28515625" style="2" bestFit="1" customWidth="1"/>
    <col min="9" max="9" width="8" style="2" customWidth="1"/>
    <col min="10" max="10" width="11.5703125" style="2" bestFit="1" customWidth="1"/>
    <col min="11" max="12" width="12.7109375" style="2" customWidth="1"/>
    <col min="13" max="13" width="18.7109375" style="54" customWidth="1"/>
    <col min="14" max="14" width="10.5703125" style="54" customWidth="1"/>
    <col min="15" max="15" width="14" style="54" customWidth="1"/>
  </cols>
  <sheetData>
    <row r="1" spans="1:16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6" ht="15.75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6" ht="15.75" x14ac:dyDescent="0.2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6" ht="15.75" x14ac:dyDescent="0.2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6" ht="15.75" x14ac:dyDescent="0.2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6" ht="16.5" thickBot="1" x14ac:dyDescent="0.3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6" ht="16.5" thickBot="1" x14ac:dyDescent="0.3">
      <c r="A7" s="20" t="s">
        <v>880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6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75" x14ac:dyDescent="0.3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33" customHeight="1" x14ac:dyDescent="0.25">
      <c r="A10" s="104">
        <v>1</v>
      </c>
      <c r="B10" s="10" t="s">
        <v>758</v>
      </c>
      <c r="C10" s="10" t="s">
        <v>356</v>
      </c>
      <c r="D10" s="11" t="s">
        <v>11</v>
      </c>
      <c r="E10" s="11" t="s">
        <v>436</v>
      </c>
      <c r="F10" s="39">
        <v>1000</v>
      </c>
      <c r="G10" s="39" t="s">
        <v>12</v>
      </c>
      <c r="H10" s="56"/>
      <c r="I10" s="57">
        <v>9.5</v>
      </c>
      <c r="J10" s="13">
        <f t="shared" ref="J10:J15" si="0">ROUND(F10*H10,2)</f>
        <v>0</v>
      </c>
      <c r="K10" s="12">
        <f t="shared" ref="K10:K15" si="1">ROUND(I10*J10/100,2)</f>
        <v>0</v>
      </c>
      <c r="L10" s="13">
        <f t="shared" ref="L10:L15" si="2">J10+K10</f>
        <v>0</v>
      </c>
      <c r="M10" s="58"/>
      <c r="N10" s="58"/>
      <c r="O10" s="59"/>
    </row>
    <row r="11" spans="1:16" ht="30" x14ac:dyDescent="0.25">
      <c r="A11" s="104">
        <v>2</v>
      </c>
      <c r="B11" s="10"/>
      <c r="C11" s="10" t="s">
        <v>357</v>
      </c>
      <c r="D11" s="11" t="s">
        <v>11</v>
      </c>
      <c r="E11" s="11" t="s">
        <v>13</v>
      </c>
      <c r="F11" s="39">
        <v>100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6" ht="30" x14ac:dyDescent="0.25">
      <c r="A12" s="104">
        <v>3</v>
      </c>
      <c r="B12" s="10"/>
      <c r="C12" s="10" t="s">
        <v>358</v>
      </c>
      <c r="D12" s="11" t="s">
        <v>11</v>
      </c>
      <c r="E12" s="11" t="s">
        <v>436</v>
      </c>
      <c r="F12" s="39">
        <v>200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6" ht="30" x14ac:dyDescent="0.25">
      <c r="A13" s="104">
        <v>4</v>
      </c>
      <c r="B13" s="10"/>
      <c r="C13" s="10" t="s">
        <v>696</v>
      </c>
      <c r="D13" s="11" t="s">
        <v>11</v>
      </c>
      <c r="E13" s="11" t="s">
        <v>13</v>
      </c>
      <c r="F13" s="39">
        <v>550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25">
      <c r="A14" s="104">
        <v>5</v>
      </c>
      <c r="B14" s="10"/>
      <c r="C14" s="10" t="s">
        <v>697</v>
      </c>
      <c r="D14" s="11" t="s">
        <v>11</v>
      </c>
      <c r="E14" s="11" t="s">
        <v>13</v>
      </c>
      <c r="F14" s="39">
        <v>60</v>
      </c>
      <c r="G14" s="39" t="s">
        <v>12</v>
      </c>
      <c r="H14" s="62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6" x14ac:dyDescent="0.25">
      <c r="A15" s="104">
        <v>6</v>
      </c>
      <c r="B15" s="10"/>
      <c r="C15" s="10" t="s">
        <v>698</v>
      </c>
      <c r="D15" s="11" t="s">
        <v>11</v>
      </c>
      <c r="E15" s="11" t="s">
        <v>30</v>
      </c>
      <c r="F15" s="39">
        <v>60</v>
      </c>
      <c r="G15" s="39" t="s">
        <v>12</v>
      </c>
      <c r="H15" s="62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6" x14ac:dyDescent="0.25">
      <c r="A16" s="45" t="s">
        <v>366</v>
      </c>
      <c r="B16" s="33"/>
      <c r="C16" s="33"/>
      <c r="D16" s="32"/>
      <c r="E16" s="32"/>
      <c r="F16" s="46"/>
      <c r="G16" s="32"/>
      <c r="H16" s="115"/>
      <c r="I16" s="33"/>
      <c r="J16" s="44">
        <f>SUM(J10:J15)</f>
        <v>0</v>
      </c>
      <c r="K16" s="44">
        <f>SUM(K10:K15)</f>
        <v>0</v>
      </c>
      <c r="L16" s="44">
        <f>SUM(L10:L15)</f>
        <v>0</v>
      </c>
      <c r="M16" s="60"/>
      <c r="N16" s="60"/>
      <c r="O16" s="60"/>
      <c r="P16" s="126"/>
    </row>
    <row r="17" spans="1:15" x14ac:dyDescent="0.25">
      <c r="A17" s="1"/>
      <c r="J17" s="31"/>
      <c r="K17" s="31"/>
      <c r="L17" s="31"/>
    </row>
    <row r="18" spans="1:15" ht="12.75" x14ac:dyDescent="0.2">
      <c r="A18" s="63" t="s">
        <v>368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</row>
    <row r="19" spans="1:15" ht="12.75" x14ac:dyDescent="0.2">
      <c r="A19" s="63" t="s">
        <v>405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</row>
    <row r="20" spans="1:15" ht="12.75" x14ac:dyDescent="0.2">
      <c r="A20" s="63" t="s">
        <v>369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ht="12.75" x14ac:dyDescent="0.2">
      <c r="A21" s="63" t="s">
        <v>392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12.75" x14ac:dyDescent="0.2">
      <c r="A22" s="63" t="s">
        <v>371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t="12.75" x14ac:dyDescent="0.2">
      <c r="A23" s="63" t="s">
        <v>891</v>
      </c>
      <c r="B23" s="63"/>
      <c r="C23" s="87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x14ac:dyDescent="0.25">
      <c r="A24" s="87" t="s">
        <v>789</v>
      </c>
      <c r="B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</row>
    <row r="25" spans="1:15" x14ac:dyDescent="0.25">
      <c r="C25" s="65"/>
    </row>
    <row r="26" spans="1:15" x14ac:dyDescent="0.25">
      <c r="A26" s="65" t="s">
        <v>17</v>
      </c>
      <c r="B26" s="66"/>
      <c r="C26" s="66"/>
      <c r="D26" s="65"/>
      <c r="E26" s="65"/>
      <c r="F26" s="72"/>
      <c r="G26" s="65"/>
      <c r="H26" s="65" t="s">
        <v>18</v>
      </c>
      <c r="I26" s="65"/>
      <c r="J26" s="65"/>
      <c r="K26" s="65" t="s">
        <v>75</v>
      </c>
      <c r="L26" s="65"/>
      <c r="M26" s="73"/>
      <c r="N26" s="73"/>
      <c r="O26" s="73"/>
    </row>
  </sheetData>
  <sheetProtection algorithmName="SHA-512" hashValue="lxoecYxH6l3zn9qBPnxgohGa9ZYMfsArORf0Bu6DQ0FmyT8fUzXqxmYSb5zPPbDmDLFj+3MoxUROm8xprySThA==" saltValue="REIwLQn9MENRFbAnEB1zgA==" spinCount="100000" sheet="1" formatCells="0" formatColumns="0"/>
  <phoneticPr fontId="27" type="noConversion"/>
  <pageMargins left="0.7" right="0.7" top="0.75" bottom="0.75" header="0.3" footer="0.3"/>
  <pageSetup paperSize="9" scale="67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8"/>
  <dimension ref="A1:O21"/>
  <sheetViews>
    <sheetView workbookViewId="0">
      <selection activeCell="N23" sqref="N23"/>
    </sheetView>
  </sheetViews>
  <sheetFormatPr defaultRowHeight="15" x14ac:dyDescent="0.25"/>
  <cols>
    <col min="1" max="1" width="4.5703125" style="2" customWidth="1"/>
    <col min="2" max="2" width="18.42578125" style="2" customWidth="1"/>
    <col min="3" max="3" width="27.7109375" style="2" customWidth="1"/>
    <col min="4" max="4" width="6" style="3" customWidth="1"/>
    <col min="5" max="5" width="10.7109375" style="3" customWidth="1"/>
    <col min="6" max="6" width="8.7109375" style="3" customWidth="1"/>
    <col min="7" max="7" width="7.85546875" style="3" customWidth="1"/>
    <col min="8" max="8" width="12.85546875" style="2" customWidth="1"/>
    <col min="9" max="9" width="8" style="2" customWidth="1"/>
    <col min="10" max="12" width="12.7109375" style="2" customWidth="1"/>
    <col min="13" max="13" width="19.140625" style="54" customWidth="1"/>
    <col min="14" max="14" width="11.42578125" style="54" customWidth="1"/>
    <col min="15" max="15" width="14" style="54" customWidth="1"/>
  </cols>
  <sheetData>
    <row r="1" spans="1:15" ht="30" x14ac:dyDescent="0.25">
      <c r="A1" s="17" t="s">
        <v>360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794</v>
      </c>
    </row>
    <row r="2" spans="1:15" ht="15.75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2.5" customHeight="1" x14ac:dyDescent="0.25">
      <c r="A3" s="64" t="s">
        <v>19</v>
      </c>
      <c r="B3" s="70"/>
      <c r="C3" s="70"/>
      <c r="D3" s="70"/>
      <c r="E3" s="70"/>
      <c r="F3" s="70"/>
      <c r="G3" s="70"/>
      <c r="H3" s="18"/>
      <c r="I3" s="18"/>
      <c r="J3" s="18"/>
      <c r="K3" s="18"/>
      <c r="L3" s="18"/>
      <c r="M3" s="48"/>
      <c r="N3" s="48"/>
      <c r="O3" s="48"/>
    </row>
    <row r="4" spans="1:15" ht="15.75" x14ac:dyDescent="0.2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5.75" x14ac:dyDescent="0.2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.5" thickBot="1" x14ac:dyDescent="0.3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5" ht="16.5" thickBot="1" x14ac:dyDescent="0.3">
      <c r="A7" s="20" t="s">
        <v>881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5" ht="105" x14ac:dyDescent="0.2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365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75" x14ac:dyDescent="0.3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30" x14ac:dyDescent="0.25">
      <c r="A10" s="104" t="s">
        <v>534</v>
      </c>
      <c r="B10" s="10" t="s">
        <v>537</v>
      </c>
      <c r="C10" s="10" t="s">
        <v>672</v>
      </c>
      <c r="D10" s="11" t="s">
        <v>170</v>
      </c>
      <c r="E10" s="11" t="s">
        <v>171</v>
      </c>
      <c r="F10" s="89">
        <v>26500</v>
      </c>
      <c r="G10" s="9" t="s">
        <v>164</v>
      </c>
      <c r="H10" s="62"/>
      <c r="I10" s="57">
        <v>9.5</v>
      </c>
      <c r="J10" s="13">
        <f t="shared" ref="J10" si="0">ROUND(F10*H10,2)</f>
        <v>0</v>
      </c>
      <c r="K10" s="12">
        <f t="shared" ref="K10" si="1">ROUND(I10*J10/100,2)</f>
        <v>0</v>
      </c>
      <c r="L10" s="13">
        <f>J10+K10</f>
        <v>0</v>
      </c>
      <c r="M10" s="81"/>
      <c r="N10" s="81"/>
      <c r="O10" s="80"/>
    </row>
    <row r="11" spans="1:15" ht="26.25" customHeight="1" x14ac:dyDescent="0.25">
      <c r="A11" s="45" t="s">
        <v>366</v>
      </c>
      <c r="B11" s="33"/>
      <c r="C11" s="33"/>
      <c r="D11" s="32"/>
      <c r="E11" s="32"/>
      <c r="F11" s="32"/>
      <c r="G11" s="32"/>
      <c r="H11" s="115"/>
      <c r="I11" s="33"/>
      <c r="J11" s="44">
        <f>SUM(J10:J10)</f>
        <v>0</v>
      </c>
      <c r="K11" s="44">
        <f>SUM(K10:K10)</f>
        <v>0</v>
      </c>
      <c r="L11" s="99">
        <f>SUM(L10:L10)</f>
        <v>0</v>
      </c>
      <c r="M11" s="115"/>
      <c r="N11" s="115"/>
      <c r="O11" s="115"/>
    </row>
    <row r="12" spans="1:15" x14ac:dyDescent="0.25">
      <c r="J12" s="28"/>
    </row>
    <row r="13" spans="1:15" ht="12.75" x14ac:dyDescent="0.2">
      <c r="A13" s="131" t="s">
        <v>368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</row>
    <row r="14" spans="1:15" ht="12.75" x14ac:dyDescent="0.2">
      <c r="A14" s="131" t="s">
        <v>405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</row>
    <row r="15" spans="1:15" ht="12.75" x14ac:dyDescent="0.2">
      <c r="A15" s="131" t="s">
        <v>369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</row>
    <row r="16" spans="1:15" ht="12.75" x14ac:dyDescent="0.2">
      <c r="A16" s="131" t="s">
        <v>391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</row>
    <row r="17" spans="1:15" ht="12.75" x14ac:dyDescent="0.2">
      <c r="A17" s="131" t="s">
        <v>371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</row>
    <row r="18" spans="1:15" ht="12.75" x14ac:dyDescent="0.2">
      <c r="A18" s="131" t="s">
        <v>374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5" ht="12.75" x14ac:dyDescent="0.2">
      <c r="A19" s="134" t="s">
        <v>790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</row>
    <row r="21" spans="1:15" x14ac:dyDescent="0.25">
      <c r="A21" s="65" t="s">
        <v>17</v>
      </c>
      <c r="B21" s="66"/>
      <c r="C21" s="65"/>
      <c r="D21" s="65"/>
      <c r="E21" s="65"/>
      <c r="F21" s="65"/>
      <c r="G21" s="65" t="s">
        <v>18</v>
      </c>
      <c r="H21" s="65"/>
      <c r="I21" s="65"/>
      <c r="J21" s="65"/>
      <c r="K21" s="77" t="s">
        <v>75</v>
      </c>
      <c r="L21" s="65"/>
      <c r="M21" s="73"/>
      <c r="N21" s="73"/>
      <c r="O21" s="78"/>
    </row>
  </sheetData>
  <sheetProtection algorithmName="SHA-512" hashValue="FfuPxrz311q0SAHQtpF4cSHIWh21HZSbeek2aLJfN5rsYVtMXrwh2gdlE5Yv1hdhc40AUq1ESZids3m9e+xQiw==" saltValue="1gMW50CjUo1TsyhATcqG7g==" spinCount="100000" sheet="1" formatCells="0" formatColumns="0"/>
  <mergeCells count="7">
    <mergeCell ref="A19:O19"/>
    <mergeCell ref="A13:O13"/>
    <mergeCell ref="A14:O14"/>
    <mergeCell ref="A15:O15"/>
    <mergeCell ref="A16:O16"/>
    <mergeCell ref="A17:O17"/>
    <mergeCell ref="A18:O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1.Sveže sadje in zelenjava</vt:lpstr>
      <vt:lpstr>2.Zamrznjeno sadje in zelenjava</vt:lpstr>
      <vt:lpstr>3.Konz. sadje in zelenjava</vt:lpstr>
      <vt:lpstr>4.Meso in mesni izdelki</vt:lpstr>
      <vt:lpstr>5.Perut.meso in izdelki</vt:lpstr>
      <vt:lpstr>6.Mleko in mlečni izdelki-SK</vt:lpstr>
      <vt:lpstr>7.Sladoledi</vt:lpstr>
      <vt:lpstr>8.Kruh in slani pekovski izd.</vt:lpstr>
      <vt:lpstr>9.Sladko pekovsko pecivo</vt:lpstr>
      <vt:lpstr>10.Testenine,mlevski izd.,žita</vt:lpstr>
      <vt:lpstr>11.Zamrz.izd. iz mletih žitaric</vt:lpstr>
      <vt:lpstr>12.Sveže in zamrznjene ribe</vt:lpstr>
      <vt:lpstr>13.Jajca in EKO jajca</vt:lpstr>
      <vt:lpstr>14.Sokovi, sirupi, kaše</vt:lpstr>
      <vt:lpstr>15.Ostalo prehrambeno blago</vt:lpstr>
      <vt:lpstr>16.EKO meso</vt:lpstr>
      <vt:lpstr>17.EKO mleko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Maja Pikalo</cp:lastModifiedBy>
  <cp:lastPrinted>2024-09-13T11:08:02Z</cp:lastPrinted>
  <dcterms:created xsi:type="dcterms:W3CDTF">2010-12-03T12:30:29Z</dcterms:created>
  <dcterms:modified xsi:type="dcterms:W3CDTF">2024-10-24T12:15:37Z</dcterms:modified>
</cp:coreProperties>
</file>